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08" windowWidth="11340" windowHeight="6456"/>
  </bookViews>
  <sheets>
    <sheet name="приложение" sheetId="2" r:id="rId1"/>
  </sheets>
  <definedNames>
    <definedName name="_xlnm.Print_Area" localSheetId="0">приложение!$A$1:$D$665</definedName>
  </definedNames>
  <calcPr calcId="145621"/>
</workbook>
</file>

<file path=xl/calcChain.xml><?xml version="1.0" encoding="utf-8"?>
<calcChain xmlns="http://schemas.openxmlformats.org/spreadsheetml/2006/main">
  <c r="D665" i="2" l="1"/>
  <c r="B480" i="2" l="1"/>
  <c r="C665" i="2"/>
  <c r="B665" i="2"/>
  <c r="B234" i="2"/>
  <c r="C234" i="2"/>
  <c r="D234" i="2"/>
  <c r="B269" i="2"/>
  <c r="B550" i="2"/>
  <c r="D32" i="2"/>
  <c r="C32" i="2"/>
  <c r="D200" i="2"/>
  <c r="C200" i="2"/>
  <c r="B200" i="2"/>
  <c r="D166" i="2"/>
  <c r="C166" i="2"/>
  <c r="B166" i="2"/>
  <c r="D132" i="2"/>
  <c r="C132" i="2"/>
  <c r="B132" i="2"/>
  <c r="D98" i="2"/>
  <c r="C98" i="2"/>
  <c r="B98" i="2"/>
  <c r="D376" i="2"/>
  <c r="C376" i="2"/>
  <c r="B376" i="2"/>
  <c r="D304" i="2"/>
  <c r="C340" i="2"/>
  <c r="D340" i="2"/>
  <c r="B340" i="2"/>
  <c r="B304" i="2"/>
  <c r="B32" i="2"/>
  <c r="D631" i="2"/>
  <c r="C631" i="2"/>
  <c r="B631" i="2"/>
  <c r="B65" i="2"/>
  <c r="C65" i="2"/>
  <c r="D65" i="2"/>
  <c r="C410" i="2"/>
  <c r="D410" i="2"/>
  <c r="B445" i="2"/>
  <c r="C445" i="2"/>
  <c r="D445" i="2"/>
  <c r="B595" i="2"/>
  <c r="C595" i="2"/>
  <c r="D595" i="2"/>
  <c r="C480" i="2"/>
  <c r="D480" i="2"/>
  <c r="B515" i="2"/>
  <c r="C515" i="2"/>
  <c r="D515" i="2"/>
  <c r="C550" i="2"/>
  <c r="D550" i="2"/>
  <c r="B585" i="2"/>
  <c r="C585" i="2"/>
  <c r="D585" i="2"/>
  <c r="C304" i="2"/>
  <c r="C269" i="2"/>
  <c r="D269" i="2"/>
  <c r="B410" i="2"/>
</calcChain>
</file>

<file path=xl/sharedStrings.xml><?xml version="1.0" encoding="utf-8"?>
<sst xmlns="http://schemas.openxmlformats.org/spreadsheetml/2006/main" count="702" uniqueCount="81">
  <si>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</si>
  <si>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</si>
  <si>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</si>
  <si>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</si>
  <si>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</si>
  <si>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</si>
  <si>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</si>
  <si>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</si>
  <si>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</si>
  <si>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</si>
  <si>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</si>
  <si>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</si>
  <si>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</si>
  <si>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</si>
  <si>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</si>
  <si>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</si>
  <si>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</si>
  <si>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</si>
  <si>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</si>
  <si>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</si>
  <si>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</si>
  <si>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</si>
  <si>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</si>
  <si>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</si>
  <si>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</si>
  <si>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</si>
  <si>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</si>
  <si>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</si>
  <si>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</si>
  <si>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</si>
  <si>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</si>
  <si>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</si>
  <si>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</si>
  <si>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</si>
  <si>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</si>
  <si>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</si>
  <si>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</si>
  <si>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</si>
  <si>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</si>
  <si>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</si>
  <si>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</si>
  <si>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</si>
  <si>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</si>
  <si>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</si>
  <si>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</si>
  <si>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</si>
  <si>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</si>
  <si>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</si>
  <si>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</si>
  <si>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</si>
  <si>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г. Киров и Кировский район</t>
  </si>
  <si>
    <t>2015 год</t>
  </si>
  <si>
    <t>2016 год</t>
  </si>
  <si>
    <t>Таблица 10</t>
  </si>
  <si>
    <t>Приложения № 16</t>
  </si>
  <si>
    <t>Приложения №16</t>
  </si>
  <si>
    <t>Таблица 11</t>
  </si>
  <si>
    <t>2017 год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</si>
  <si>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2015 год и на плановый период 2016 и 2017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</si>
  <si>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2015 год и на плановый период 2016 и 2017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</si>
  <si>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2015 год и на плановый период 2016 и 2017 годов </t>
  </si>
  <si>
    <t>Распределение субвенции на формирование и содержание областных архивных фондов на 2015 год и на плановый период  2016 и 2017 годов</t>
  </si>
  <si>
    <t>Распределение субвенции на осуществление полномочий на  государственную регистрацию актов гражданского состояния 
на 2015 год и на плановый период  2016 и 2017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</si>
  <si>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2015 год и на плановый период  2016 и 2017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</si>
  <si>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2015 год и на плановый период 2016 и 2017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</si>
  <si>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2015 год и на плановый период 2016 и 2017 годов</t>
  </si>
  <si>
    <t>Распределение субвенции на обеспечение социальных выплат, пособий, компенсаций детям и семьям с детьми
 на 2015 год и на плановый период 2016 и 2017 годов</t>
  </si>
  <si>
    <t>Распределение субвенции на предоставление гражданам субсидии на оплату жилого помещения и коммунальных услуг
 на 2015 год и на плановый период 2016 и 2017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</si>
  <si>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2015 год и на плановый период 2016 и 2017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</si>
  <si>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2015 год и на плановый период 2016 и 2017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</si>
  <si>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
  на 2015 год и на плановый период 2016 и 2017 годов</t>
  </si>
  <si>
    <t xml:space="preserve"> Распределение дотации на выравнивание бюджетной обеспеченности муниципальных районов (городских округов) 
на 2015 год и на плановый период 2016 и 2017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</si>
  <si>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
на 2015 год и на плановый период 2016 и 2017 годов</t>
  </si>
  <si>
    <t>Распределение субвенции на выплату компенсации части родительской платы за присмотр и уход за ребенком
на 2015 год и на плановый период  2016 и 2017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</si>
  <si>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2015 год и на плановый период  2016 и 2017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</si>
  <si>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2015 год и на плановый период 2016 и 2017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</si>
  <si>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2015 год и на плановый период  2016 и 2017 годов</t>
  </si>
  <si>
    <t>Таблица 20</t>
  </si>
  <si>
    <t>Распределение субвенции на обеспечение переданных полномочий на  государственную регистрацию актов гражданского состояния 
на 2015 год и на плановый период  2016 и 2017 годов</t>
  </si>
  <si>
    <t>Приложение № 16  к Закону Калужской области "Об областном бюджете на 2015 год  и на плановый период 2016 и 2017 годов" 
от 27 ноября 2014 г. № 647-ОЗ</t>
  </si>
  <si>
    <t>Распределение межбюджетных трансфертов бюджетам муниципальных образований Калужской области 
на 2015 год и на плановый период 2016 и 2017 годов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</si>
</sst>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4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33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16" fillId="0" borderId="5" xfId="8" applyFont="1" applyFill="1" applyBorder="1" applyAlignment="1" applyProtection="1"/>
    <xf numFmtId="3" fontId="5" fillId="0" borderId="6" xfId="10" applyNumberFormat="1" applyFont="1" applyFill="1" applyBorder="1" applyAlignment="1"/>
    <xf numFmtId="3" fontId="5" fillId="0" borderId="7" xfId="10" applyNumberFormat="1" applyFont="1" applyFill="1" applyBorder="1" applyAlignment="1"/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7" fillId="0" borderId="10" xfId="8" applyFont="1" applyFill="1" applyBorder="1" applyAlignment="1" applyProtection="1"/>
    <xf numFmtId="0" fontId="19" fillId="0" borderId="11" xfId="0" applyFont="1" applyFill="1" applyBorder="1" applyAlignment="1">
      <alignment horizontal="left" wrapText="1"/>
    </xf>
    <xf numFmtId="3" fontId="19" fillId="0" borderId="12" xfId="0" applyNumberFormat="1" applyFont="1" applyFill="1" applyBorder="1"/>
    <xf numFmtId="3" fontId="19" fillId="0" borderId="13" xfId="0" applyNumberFormat="1" applyFont="1" applyFill="1" applyBorder="1"/>
    <xf numFmtId="3" fontId="17" fillId="0" borderId="14" xfId="8" applyNumberFormat="1" applyFont="1" applyFill="1" applyBorder="1" applyAlignment="1" applyProtection="1">
      <alignment horizontal="right"/>
    </xf>
    <xf numFmtId="3" fontId="17" fillId="0" borderId="15" xfId="8" applyNumberFormat="1" applyFont="1" applyFill="1" applyBorder="1" applyAlignment="1" applyProtection="1">
      <alignment horizontal="right"/>
    </xf>
    <xf numFmtId="0" fontId="19" fillId="0" borderId="11" xfId="8" applyFont="1" applyFill="1" applyBorder="1" applyAlignment="1" applyProtection="1">
      <alignment horizontal="left"/>
    </xf>
    <xf numFmtId="3" fontId="19" fillId="0" borderId="12" xfId="8" applyNumberFormat="1" applyFont="1" applyFill="1" applyBorder="1" applyAlignment="1" applyProtection="1">
      <alignment horizontal="right"/>
    </xf>
    <xf numFmtId="3" fontId="19" fillId="0" borderId="13" xfId="8" applyNumberFormat="1" applyFont="1" applyFill="1" applyBorder="1" applyAlignment="1" applyProtection="1">
      <alignment horizontal="right"/>
    </xf>
    <xf numFmtId="0" fontId="16" fillId="0" borderId="16" xfId="8" applyFont="1" applyFill="1" applyBorder="1" applyAlignment="1" applyProtection="1"/>
    <xf numFmtId="3" fontId="16" fillId="0" borderId="17" xfId="8" applyNumberFormat="1" applyFont="1" applyFill="1" applyBorder="1" applyAlignment="1" applyProtection="1">
      <alignment horizontal="right"/>
    </xf>
    <xf numFmtId="3" fontId="16" fillId="0" borderId="18" xfId="8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4" xfId="8" applyNumberFormat="1" applyFont="1" applyFill="1" applyBorder="1" applyAlignment="1" applyProtection="1">
      <alignment horizontal="right"/>
    </xf>
    <xf numFmtId="3" fontId="16" fillId="0" borderId="15" xfId="8" applyNumberFormat="1" applyFont="1" applyFill="1" applyBorder="1" applyAlignment="1" applyProtection="1">
      <alignment horizontal="right"/>
    </xf>
    <xf numFmtId="3" fontId="28" fillId="0" borderId="13" xfId="8" applyNumberFormat="1" applyFont="1" applyFill="1" applyBorder="1" applyAlignment="1" applyProtection="1">
      <alignment horizontal="right"/>
    </xf>
    <xf numFmtId="0" fontId="21" fillId="0" borderId="19" xfId="0" applyFont="1" applyFill="1" applyBorder="1" applyAlignment="1">
      <alignment horizontal="center" vertical="center" wrapText="1"/>
    </xf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4" fillId="0" borderId="12" xfId="0" applyNumberFormat="1" applyFont="1" applyFill="1" applyBorder="1" applyAlignment="1">
      <alignment horizontal="right" wrapText="1"/>
    </xf>
    <xf numFmtId="3" fontId="24" fillId="0" borderId="13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4" xfId="0" applyNumberFormat="1" applyFont="1" applyFill="1" applyBorder="1" applyAlignment="1">
      <alignment horizontal="right" wrapText="1"/>
    </xf>
    <xf numFmtId="3" fontId="30" fillId="0" borderId="15" xfId="0" applyNumberFormat="1" applyFont="1" applyFill="1" applyBorder="1" applyAlignment="1">
      <alignment horizontal="right" wrapText="1"/>
    </xf>
    <xf numFmtId="3" fontId="5" fillId="0" borderId="3" xfId="8" applyNumberFormat="1" applyFont="1" applyFill="1" applyBorder="1" applyAlignment="1"/>
    <xf numFmtId="3" fontId="17" fillId="0" borderId="14" xfId="8" applyNumberFormat="1" applyFont="1" applyFill="1" applyBorder="1" applyAlignment="1"/>
    <xf numFmtId="3" fontId="17" fillId="0" borderId="14" xfId="4" applyNumberFormat="1" applyFont="1" applyFill="1" applyBorder="1" applyAlignment="1" applyProtection="1">
      <alignment horizontal="right" wrapText="1"/>
    </xf>
    <xf numFmtId="3" fontId="30" fillId="0" borderId="14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30" fillId="0" borderId="14" xfId="11" applyNumberFormat="1" applyFont="1" applyFill="1" applyBorder="1" applyAlignment="1">
      <alignment horizontal="right" wrapText="1"/>
    </xf>
    <xf numFmtId="3" fontId="30" fillId="0" borderId="14" xfId="9" applyNumberFormat="1" applyFont="1" applyFill="1" applyBorder="1" applyAlignment="1">
      <alignment horizontal="right" wrapText="1"/>
    </xf>
    <xf numFmtId="3" fontId="25" fillId="0" borderId="6" xfId="10" applyNumberFormat="1" applyFont="1" applyFill="1" applyBorder="1" applyAlignment="1">
      <alignment horizontal="right" wrapText="1"/>
    </xf>
    <xf numFmtId="3" fontId="25" fillId="0" borderId="7" xfId="10" applyNumberFormat="1" applyFont="1" applyFill="1" applyBorder="1" applyAlignment="1">
      <alignment horizontal="right" wrapText="1"/>
    </xf>
    <xf numFmtId="3" fontId="16" fillId="0" borderId="6" xfId="8" applyNumberFormat="1" applyFont="1" applyFill="1" applyBorder="1" applyAlignment="1" applyProtection="1">
      <alignment horizontal="right"/>
    </xf>
    <xf numFmtId="3" fontId="16" fillId="2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4" xfId="8" applyNumberFormat="1" applyFont="1" applyFill="1" applyBorder="1" applyAlignment="1" applyProtection="1">
      <alignment horizontal="right"/>
    </xf>
    <xf numFmtId="3" fontId="17" fillId="0" borderId="3" xfId="8" applyNumberFormat="1" applyFont="1" applyFill="1" applyBorder="1" applyAlignment="1" applyProtection="1">
      <alignment horizontal="righ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5" xfId="9" applyNumberFormat="1" applyFont="1" applyFill="1" applyBorder="1" applyAlignment="1">
      <alignment horizontal="right" wrapText="1"/>
    </xf>
    <xf numFmtId="3" fontId="30" fillId="0" borderId="15" xfId="11" applyNumberFormat="1" applyFont="1" applyFill="1" applyBorder="1" applyAlignment="1">
      <alignment horizontal="right" wrapText="1"/>
    </xf>
    <xf numFmtId="3" fontId="30" fillId="0" borderId="15" xfId="10" applyNumberFormat="1" applyFont="1" applyFill="1" applyBorder="1" applyAlignment="1">
      <alignment horizontal="right" wrapText="1"/>
    </xf>
    <xf numFmtId="3" fontId="17" fillId="0" borderId="15" xfId="4" applyNumberFormat="1" applyFont="1" applyFill="1" applyBorder="1" applyAlignment="1" applyProtection="1">
      <alignment horizontal="right" wrapText="1"/>
    </xf>
    <xf numFmtId="3" fontId="5" fillId="0" borderId="4" xfId="8" applyNumberFormat="1" applyFont="1" applyFill="1" applyBorder="1" applyAlignment="1"/>
    <xf numFmtId="3" fontId="17" fillId="0" borderId="15" xfId="8" applyNumberFormat="1" applyFont="1" applyFill="1" applyBorder="1" applyAlignment="1"/>
    <xf numFmtId="0" fontId="15" fillId="0" borderId="20" xfId="8" applyFont="1" applyFill="1" applyBorder="1" applyAlignment="1" applyProtection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9" fillId="0" borderId="24" xfId="8" applyFont="1" applyFill="1" applyBorder="1" applyAlignment="1" applyProtection="1">
      <alignment horizontal="left"/>
    </xf>
    <xf numFmtId="3" fontId="19" fillId="0" borderId="25" xfId="8" applyNumberFormat="1" applyFont="1" applyFill="1" applyBorder="1" applyAlignment="1" applyProtection="1">
      <alignment horizontal="right"/>
    </xf>
    <xf numFmtId="3" fontId="19" fillId="0" borderId="26" xfId="8" applyNumberFormat="1" applyFont="1" applyFill="1" applyBorder="1" applyAlignment="1" applyProtection="1">
      <alignment horizontal="right"/>
    </xf>
    <xf numFmtId="3" fontId="25" fillId="0" borderId="17" xfId="10" applyNumberFormat="1" applyFont="1" applyFill="1" applyBorder="1" applyAlignment="1">
      <alignment horizontal="right" wrapText="1"/>
    </xf>
    <xf numFmtId="3" fontId="25" fillId="0" borderId="18" xfId="10" applyNumberFormat="1" applyFont="1" applyFill="1" applyBorder="1" applyAlignment="1">
      <alignment horizontal="right" wrapText="1"/>
    </xf>
    <xf numFmtId="0" fontId="17" fillId="0" borderId="27" xfId="8" applyFont="1" applyFill="1" applyBorder="1" applyAlignment="1" applyProtection="1"/>
    <xf numFmtId="3" fontId="30" fillId="0" borderId="28" xfId="0" applyNumberFormat="1" applyFont="1" applyFill="1" applyBorder="1" applyAlignment="1">
      <alignment horizontal="right" wrapText="1"/>
    </xf>
    <xf numFmtId="3" fontId="30" fillId="0" borderId="29" xfId="0" applyNumberFormat="1" applyFont="1" applyFill="1" applyBorder="1" applyAlignment="1">
      <alignment horizontal="right" wrapText="1"/>
    </xf>
    <xf numFmtId="0" fontId="5" fillId="0" borderId="0" xfId="8" applyFont="1" applyFill="1" applyBorder="1"/>
    <xf numFmtId="0" fontId="13" fillId="0" borderId="20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4" fontId="25" fillId="0" borderId="3" xfId="10" applyNumberFormat="1" applyFont="1" applyFill="1" applyBorder="1" applyAlignment="1">
      <alignment horizontal="right" wrapText="1"/>
    </xf>
    <xf numFmtId="4" fontId="19" fillId="0" borderId="12" xfId="8" applyNumberFormat="1" applyFont="1" applyFill="1" applyBorder="1" applyAlignment="1" applyProtection="1">
      <alignment horizontal="right"/>
    </xf>
    <xf numFmtId="4" fontId="5" fillId="0" borderId="3" xfId="8" applyNumberFormat="1" applyFont="1" applyFill="1" applyBorder="1" applyAlignment="1"/>
    <xf numFmtId="4" fontId="25" fillId="0" borderId="3" xfId="11" applyNumberFormat="1" applyFont="1" applyFill="1" applyBorder="1" applyAlignment="1">
      <alignment horizontal="right" wrapText="1"/>
    </xf>
    <xf numFmtId="4" fontId="30" fillId="0" borderId="14" xfId="9" applyNumberFormat="1" applyFont="1" applyFill="1" applyBorder="1" applyAlignment="1">
      <alignment horizontal="right" wrapText="1"/>
    </xf>
    <xf numFmtId="169" fontId="25" fillId="0" borderId="3" xfId="11" applyNumberFormat="1" applyFont="1" applyFill="1" applyBorder="1" applyAlignment="1">
      <alignment horizontal="right" wrapText="1"/>
    </xf>
    <xf numFmtId="169" fontId="30" fillId="0" borderId="14" xfId="9" applyNumberFormat="1" applyFont="1" applyFill="1" applyBorder="1" applyAlignment="1">
      <alignment horizontal="right" wrapText="1"/>
    </xf>
    <xf numFmtId="169" fontId="19" fillId="0" borderId="12" xfId="8" applyNumberFormat="1" applyFont="1" applyFill="1" applyBorder="1" applyAlignment="1" applyProtection="1">
      <alignment horizontal="right"/>
    </xf>
    <xf numFmtId="4" fontId="25" fillId="0" borderId="17" xfId="10" applyNumberFormat="1" applyFont="1" applyFill="1" applyBorder="1" applyAlignment="1">
      <alignment horizontal="right" wrapText="1"/>
    </xf>
    <xf numFmtId="4" fontId="30" fillId="0" borderId="28" xfId="0" applyNumberFormat="1" applyFont="1" applyFill="1" applyBorder="1" applyAlignment="1">
      <alignment horizontal="right" wrapText="1"/>
    </xf>
    <xf numFmtId="4" fontId="19" fillId="0" borderId="25" xfId="8" applyNumberFormat="1" applyFont="1" applyFill="1" applyBorder="1" applyAlignment="1" applyProtection="1">
      <alignment horizontal="right"/>
    </xf>
    <xf numFmtId="4" fontId="5" fillId="0" borderId="0" xfId="8" applyNumberFormat="1" applyFont="1" applyFill="1"/>
    <xf numFmtId="4" fontId="5" fillId="0" borderId="3" xfId="8" applyNumberFormat="1" applyFont="1" applyFill="1" applyBorder="1"/>
    <xf numFmtId="4" fontId="17" fillId="0" borderId="0" xfId="8" applyNumberFormat="1" applyFont="1" applyFill="1"/>
    <xf numFmtId="4" fontId="30" fillId="0" borderId="3" xfId="10" applyNumberFormat="1" applyFont="1" applyFill="1" applyBorder="1" applyAlignment="1">
      <alignment horizontal="right" wrapText="1"/>
    </xf>
    <xf numFmtId="3" fontId="29" fillId="0" borderId="4" xfId="0" applyNumberFormat="1" applyFont="1" applyFill="1" applyBorder="1" applyAlignment="1" applyProtection="1">
      <alignment horizontal="right"/>
    </xf>
    <xf numFmtId="0" fontId="33" fillId="0" borderId="0" xfId="0" applyFont="1" applyFill="1" applyAlignment="1">
      <alignment horizontal="left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31" fillId="0" borderId="0" xfId="8" applyFont="1" applyFill="1" applyAlignment="1" applyProtection="1">
      <alignment horizontal="center" vertical="center" wrapText="1"/>
    </xf>
    <xf numFmtId="0" fontId="32" fillId="0" borderId="0" xfId="8" applyFont="1" applyFill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665"/>
  <sheetViews>
    <sheetView tabSelected="1" view="pageBreakPreview" zoomScaleNormal="100" zoomScaleSheetLayoutView="100" workbookViewId="0">
      <selection activeCell="C656" sqref="C656"/>
    </sheetView>
  </sheetViews>
  <sheetFormatPr defaultColWidth="9.3320312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33203125" style="6" customWidth="1"/>
    <col min="5" max="16384" width="9.33203125" style="5"/>
  </cols>
  <sheetData>
    <row r="1" spans="1:4" ht="105" customHeight="1" x14ac:dyDescent="0.25">
      <c r="C1" s="119" t="s">
        <v>79</v>
      </c>
      <c r="D1" s="119"/>
    </row>
    <row r="2" spans="1:4" ht="114.6" customHeight="1" x14ac:dyDescent="0.25">
      <c r="A2" s="129" t="s">
        <v>80</v>
      </c>
      <c r="B2" s="129"/>
      <c r="C2" s="129"/>
      <c r="D2" s="129"/>
    </row>
    <row r="3" spans="1:4" ht="19.5" customHeight="1" x14ac:dyDescent="0.25">
      <c r="C3" s="16"/>
      <c r="D3" s="17" t="s">
        <v>23</v>
      </c>
    </row>
    <row r="4" spans="1:4" s="7" customFormat="1" ht="72.75" customHeight="1" x14ac:dyDescent="0.35">
      <c r="A4" s="129" t="s">
        <v>71</v>
      </c>
      <c r="B4" s="129"/>
      <c r="C4" s="129"/>
      <c r="D4" s="129"/>
    </row>
    <row r="5" spans="1:4" s="7" customFormat="1" ht="21.75" customHeight="1" thickBot="1" x14ac:dyDescent="0.4">
      <c r="A5" s="15"/>
      <c r="B5" s="15"/>
      <c r="C5" s="15"/>
      <c r="D5" s="18" t="s">
        <v>26</v>
      </c>
    </row>
    <row r="6" spans="1:4" ht="32.25" customHeight="1" thickBot="1" x14ac:dyDescent="0.3">
      <c r="A6" s="125" t="s">
        <v>22</v>
      </c>
      <c r="B6" s="122" t="s">
        <v>44</v>
      </c>
      <c r="C6" s="123"/>
      <c r="D6" s="124"/>
    </row>
    <row r="7" spans="1:4" ht="30" customHeight="1" thickBot="1" x14ac:dyDescent="0.3">
      <c r="A7" s="126"/>
      <c r="B7" s="38" t="s">
        <v>51</v>
      </c>
      <c r="C7" s="39" t="s">
        <v>52</v>
      </c>
      <c r="D7" s="57" t="s">
        <v>57</v>
      </c>
    </row>
    <row r="8" spans="1:4" ht="18.75" customHeight="1" thickBot="1" x14ac:dyDescent="0.3">
      <c r="A8" s="36">
        <v>1</v>
      </c>
      <c r="B8" s="37">
        <v>2</v>
      </c>
      <c r="C8" s="37">
        <v>3</v>
      </c>
      <c r="D8" s="56">
        <v>4</v>
      </c>
    </row>
    <row r="9" spans="1:4" ht="19.5" customHeight="1" x14ac:dyDescent="0.3">
      <c r="A9" s="33" t="s">
        <v>0</v>
      </c>
      <c r="B9" s="34">
        <v>1551341</v>
      </c>
      <c r="C9" s="34">
        <v>2411722</v>
      </c>
      <c r="D9" s="35">
        <v>0</v>
      </c>
    </row>
    <row r="10" spans="1:4" ht="18.75" customHeight="1" x14ac:dyDescent="0.3">
      <c r="A10" s="12" t="s">
        <v>1</v>
      </c>
      <c r="B10" s="19">
        <v>22115632</v>
      </c>
      <c r="C10" s="19">
        <v>26187675</v>
      </c>
      <c r="D10" s="29">
        <v>22081900</v>
      </c>
    </row>
    <row r="11" spans="1:4" ht="18.75" customHeight="1" x14ac:dyDescent="0.3">
      <c r="A11" s="12" t="s">
        <v>2</v>
      </c>
      <c r="B11" s="19">
        <v>395089</v>
      </c>
      <c r="C11" s="19">
        <v>3753695</v>
      </c>
      <c r="D11" s="29">
        <v>0</v>
      </c>
    </row>
    <row r="12" spans="1:4" ht="20.25" customHeight="1" x14ac:dyDescent="0.3">
      <c r="A12" s="12" t="s">
        <v>3</v>
      </c>
      <c r="B12" s="19">
        <v>247618</v>
      </c>
      <c r="C12" s="19">
        <v>2339849</v>
      </c>
      <c r="D12" s="29">
        <v>1122757</v>
      </c>
    </row>
    <row r="13" spans="1:4" ht="19.5" customHeight="1" x14ac:dyDescent="0.3">
      <c r="A13" s="12" t="s">
        <v>4</v>
      </c>
      <c r="B13" s="19">
        <v>36961633</v>
      </c>
      <c r="C13" s="19">
        <v>43738748</v>
      </c>
      <c r="D13" s="29">
        <v>35080064</v>
      </c>
    </row>
    <row r="14" spans="1:4" ht="18.75" customHeight="1" x14ac:dyDescent="0.3">
      <c r="A14" s="12" t="s">
        <v>5</v>
      </c>
      <c r="B14" s="19">
        <v>439013</v>
      </c>
      <c r="C14" s="19">
        <v>4148426</v>
      </c>
      <c r="D14" s="29">
        <v>0</v>
      </c>
    </row>
    <row r="15" spans="1:4" ht="18.75" customHeight="1" x14ac:dyDescent="0.3">
      <c r="A15" s="12" t="s">
        <v>6</v>
      </c>
      <c r="B15" s="19">
        <v>14693359</v>
      </c>
      <c r="C15" s="19">
        <v>16752716</v>
      </c>
      <c r="D15" s="29">
        <v>15661647</v>
      </c>
    </row>
    <row r="16" spans="1:4" ht="21.75" customHeight="1" x14ac:dyDescent="0.3">
      <c r="A16" s="12" t="s">
        <v>50</v>
      </c>
      <c r="B16" s="19">
        <v>373749</v>
      </c>
      <c r="C16" s="19">
        <v>3531713</v>
      </c>
      <c r="D16" s="29">
        <v>0</v>
      </c>
    </row>
    <row r="17" spans="1:4" ht="18.75" customHeight="1" x14ac:dyDescent="0.3">
      <c r="A17" s="12" t="s">
        <v>7</v>
      </c>
      <c r="B17" s="19">
        <v>446834</v>
      </c>
      <c r="C17" s="19">
        <v>4222331</v>
      </c>
      <c r="D17" s="29">
        <v>0</v>
      </c>
    </row>
    <row r="18" spans="1:4" ht="18.75" customHeight="1" x14ac:dyDescent="0.3">
      <c r="A18" s="12" t="s">
        <v>8</v>
      </c>
      <c r="B18" s="19">
        <v>41166231</v>
      </c>
      <c r="C18" s="19">
        <v>49063209</v>
      </c>
      <c r="D18" s="29">
        <v>40424071</v>
      </c>
    </row>
    <row r="19" spans="1:4" ht="33.6" x14ac:dyDescent="0.3">
      <c r="A19" s="14" t="s">
        <v>28</v>
      </c>
      <c r="B19" s="19">
        <v>440358</v>
      </c>
      <c r="C19" s="19">
        <v>4161137</v>
      </c>
      <c r="D19" s="29">
        <v>0</v>
      </c>
    </row>
    <row r="20" spans="1:4" ht="16.8" x14ac:dyDescent="0.3">
      <c r="A20" s="12" t="s">
        <v>19</v>
      </c>
      <c r="B20" s="19">
        <v>339241</v>
      </c>
      <c r="C20" s="19">
        <v>3223095</v>
      </c>
      <c r="D20" s="29">
        <v>0</v>
      </c>
    </row>
    <row r="21" spans="1:4" ht="18.75" customHeight="1" x14ac:dyDescent="0.3">
      <c r="A21" s="12" t="s">
        <v>9</v>
      </c>
      <c r="B21" s="19">
        <v>799131</v>
      </c>
      <c r="C21" s="19">
        <v>1509856</v>
      </c>
      <c r="D21" s="29">
        <v>0</v>
      </c>
    </row>
    <row r="22" spans="1:4" ht="18.75" customHeight="1" x14ac:dyDescent="0.3">
      <c r="A22" s="12" t="s">
        <v>10</v>
      </c>
      <c r="B22" s="19">
        <v>42309438</v>
      </c>
      <c r="C22" s="19">
        <v>51087535</v>
      </c>
      <c r="D22" s="29">
        <v>46840832</v>
      </c>
    </row>
    <row r="23" spans="1:4" ht="19.5" customHeight="1" x14ac:dyDescent="0.3">
      <c r="A23" s="12" t="s">
        <v>17</v>
      </c>
      <c r="B23" s="19">
        <v>45170098</v>
      </c>
      <c r="C23" s="19">
        <v>54680213</v>
      </c>
      <c r="D23" s="29">
        <v>39858658</v>
      </c>
    </row>
    <row r="24" spans="1:4" ht="18.75" customHeight="1" x14ac:dyDescent="0.3">
      <c r="A24" s="12" t="s">
        <v>11</v>
      </c>
      <c r="B24" s="19">
        <v>26959003</v>
      </c>
      <c r="C24" s="19">
        <v>31589969</v>
      </c>
      <c r="D24" s="29">
        <v>6451653</v>
      </c>
    </row>
    <row r="25" spans="1:4" ht="19.5" customHeight="1" x14ac:dyDescent="0.3">
      <c r="A25" s="12" t="s">
        <v>12</v>
      </c>
      <c r="B25" s="19">
        <v>28644272</v>
      </c>
      <c r="C25" s="19">
        <v>34021159</v>
      </c>
      <c r="D25" s="29">
        <v>25520970</v>
      </c>
    </row>
    <row r="26" spans="1:4" ht="20.25" customHeight="1" x14ac:dyDescent="0.3">
      <c r="A26" s="12" t="s">
        <v>13</v>
      </c>
      <c r="B26" s="19">
        <v>3812381</v>
      </c>
      <c r="C26" s="19">
        <v>3837420</v>
      </c>
      <c r="D26" s="29">
        <v>1841348</v>
      </c>
    </row>
    <row r="27" spans="1:4" ht="18.75" customHeight="1" x14ac:dyDescent="0.3">
      <c r="A27" s="12" t="s">
        <v>20</v>
      </c>
      <c r="B27" s="19">
        <v>202376</v>
      </c>
      <c r="C27" s="19">
        <v>1912341</v>
      </c>
      <c r="D27" s="29">
        <v>0</v>
      </c>
    </row>
    <row r="28" spans="1:4" ht="18.75" customHeight="1" x14ac:dyDescent="0.3">
      <c r="A28" s="12" t="s">
        <v>14</v>
      </c>
      <c r="B28" s="19">
        <v>27279842</v>
      </c>
      <c r="C28" s="19">
        <v>32330700</v>
      </c>
      <c r="D28" s="29">
        <v>26103324</v>
      </c>
    </row>
    <row r="29" spans="1:4" ht="18.75" customHeight="1" x14ac:dyDescent="0.3">
      <c r="A29" s="12" t="s">
        <v>21</v>
      </c>
      <c r="B29" s="19">
        <v>601413</v>
      </c>
      <c r="C29" s="19">
        <v>5833719</v>
      </c>
      <c r="D29" s="29">
        <v>2799262</v>
      </c>
    </row>
    <row r="30" spans="1:4" ht="19.5" customHeight="1" x14ac:dyDescent="0.3">
      <c r="A30" s="12" t="s">
        <v>15</v>
      </c>
      <c r="B30" s="19">
        <v>34455414</v>
      </c>
      <c r="C30" s="19">
        <v>41900587</v>
      </c>
      <c r="D30" s="29">
        <v>38674679</v>
      </c>
    </row>
    <row r="31" spans="1:4" ht="21" customHeight="1" thickBot="1" x14ac:dyDescent="0.35">
      <c r="A31" s="12" t="s">
        <v>16</v>
      </c>
      <c r="B31" s="19">
        <v>1874798</v>
      </c>
      <c r="C31" s="19">
        <v>1890226</v>
      </c>
      <c r="D31" s="29">
        <v>0</v>
      </c>
    </row>
    <row r="32" spans="1:4" s="7" customFormat="1" ht="28.5" customHeight="1" thickBot="1" x14ac:dyDescent="0.4">
      <c r="A32" s="41" t="s">
        <v>24</v>
      </c>
      <c r="B32" s="42">
        <f>SUM(B9:B31)</f>
        <v>331278264</v>
      </c>
      <c r="C32" s="42">
        <f>SUM(C9:C31)</f>
        <v>424128041</v>
      </c>
      <c r="D32" s="43">
        <f>SUM(D9:D31)</f>
        <v>302461165</v>
      </c>
    </row>
    <row r="33" spans="1:4" s="1" customFormat="1" ht="16.8" x14ac:dyDescent="0.3">
      <c r="D33" s="20" t="s">
        <v>25</v>
      </c>
    </row>
    <row r="34" spans="1:4" s="1" customFormat="1" ht="16.8" x14ac:dyDescent="0.3">
      <c r="D34" s="20" t="s">
        <v>54</v>
      </c>
    </row>
    <row r="35" spans="1:4" s="1" customFormat="1" ht="99" customHeight="1" x14ac:dyDescent="0.3">
      <c r="A35" s="128" t="s">
        <v>76</v>
      </c>
      <c r="B35" s="128"/>
      <c r="C35" s="128"/>
      <c r="D35" s="128"/>
    </row>
    <row r="36" spans="1:4" s="1" customFormat="1" ht="23.4" thickBot="1" x14ac:dyDescent="0.35">
      <c r="A36" s="21"/>
      <c r="B36" s="21"/>
      <c r="C36" s="21"/>
      <c r="D36" s="18" t="s">
        <v>26</v>
      </c>
    </row>
    <row r="37" spans="1:4" s="1" customFormat="1" ht="32.25" customHeight="1" thickBot="1" x14ac:dyDescent="0.35">
      <c r="A37" s="125" t="s">
        <v>22</v>
      </c>
      <c r="B37" s="122" t="s">
        <v>44</v>
      </c>
      <c r="C37" s="123"/>
      <c r="D37" s="124"/>
    </row>
    <row r="38" spans="1:4" s="1" customFormat="1" ht="30.75" customHeight="1" thickBot="1" x14ac:dyDescent="0.35">
      <c r="A38" s="126"/>
      <c r="B38" s="38" t="s">
        <v>51</v>
      </c>
      <c r="C38" s="39" t="s">
        <v>52</v>
      </c>
      <c r="D38" s="57" t="s">
        <v>57</v>
      </c>
    </row>
    <row r="39" spans="1:4" s="1" customFormat="1" ht="16.2" thickBot="1" x14ac:dyDescent="0.35">
      <c r="A39" s="36">
        <v>1</v>
      </c>
      <c r="B39" s="37">
        <v>2</v>
      </c>
      <c r="C39" s="37">
        <v>3</v>
      </c>
      <c r="D39" s="56">
        <v>4</v>
      </c>
    </row>
    <row r="40" spans="1:4" s="1" customFormat="1" ht="21.75" customHeight="1" x14ac:dyDescent="0.3">
      <c r="A40" s="12" t="s">
        <v>0</v>
      </c>
      <c r="B40" s="13">
        <v>23542254</v>
      </c>
      <c r="C40" s="13">
        <v>29452865</v>
      </c>
      <c r="D40" s="22">
        <v>28569279</v>
      </c>
    </row>
    <row r="41" spans="1:4" s="1" customFormat="1" ht="22.5" customHeight="1" x14ac:dyDescent="0.3">
      <c r="A41" s="12" t="s">
        <v>1</v>
      </c>
      <c r="B41" s="13">
        <v>10754818</v>
      </c>
      <c r="C41" s="13">
        <v>13036886</v>
      </c>
      <c r="D41" s="22">
        <v>12645779</v>
      </c>
    </row>
    <row r="42" spans="1:4" s="1" customFormat="1" ht="22.5" customHeight="1" x14ac:dyDescent="0.3">
      <c r="A42" s="12" t="s">
        <v>18</v>
      </c>
      <c r="B42" s="13">
        <v>37488913</v>
      </c>
      <c r="C42" s="13">
        <v>47854276</v>
      </c>
      <c r="D42" s="22">
        <v>46418648</v>
      </c>
    </row>
    <row r="43" spans="1:4" s="1" customFormat="1" ht="19.5" customHeight="1" x14ac:dyDescent="0.3">
      <c r="A43" s="12" t="s">
        <v>2</v>
      </c>
      <c r="B43" s="13">
        <v>37610555</v>
      </c>
      <c r="C43" s="13">
        <v>48076404</v>
      </c>
      <c r="D43" s="22">
        <v>46634112</v>
      </c>
    </row>
    <row r="44" spans="1:4" s="1" customFormat="1" ht="19.5" customHeight="1" x14ac:dyDescent="0.3">
      <c r="A44" s="12" t="s">
        <v>3</v>
      </c>
      <c r="B44" s="13">
        <v>19915396</v>
      </c>
      <c r="C44" s="13">
        <v>20224962</v>
      </c>
      <c r="D44" s="22">
        <v>19618213</v>
      </c>
    </row>
    <row r="45" spans="1:4" s="1" customFormat="1" ht="18.75" customHeight="1" x14ac:dyDescent="0.3">
      <c r="A45" s="12" t="s">
        <v>4</v>
      </c>
      <c r="B45" s="13">
        <v>11477385</v>
      </c>
      <c r="C45" s="13">
        <v>13887195</v>
      </c>
      <c r="D45" s="22">
        <v>13470579</v>
      </c>
    </row>
    <row r="46" spans="1:4" s="1" customFormat="1" ht="20.25" customHeight="1" x14ac:dyDescent="0.3">
      <c r="A46" s="12" t="s">
        <v>5</v>
      </c>
      <c r="B46" s="13">
        <v>35255408</v>
      </c>
      <c r="C46" s="13">
        <v>44342852</v>
      </c>
      <c r="D46" s="22">
        <v>43012566</v>
      </c>
    </row>
    <row r="47" spans="1:4" s="1" customFormat="1" ht="20.25" customHeight="1" x14ac:dyDescent="0.3">
      <c r="A47" s="12" t="s">
        <v>6</v>
      </c>
      <c r="B47" s="13">
        <v>10891668</v>
      </c>
      <c r="C47" s="13">
        <v>13204742</v>
      </c>
      <c r="D47" s="22">
        <v>12808600</v>
      </c>
    </row>
    <row r="48" spans="1:4" s="1" customFormat="1" ht="22.5" customHeight="1" x14ac:dyDescent="0.3">
      <c r="A48" s="12" t="s">
        <v>27</v>
      </c>
      <c r="B48" s="13">
        <v>26923914</v>
      </c>
      <c r="C48" s="13">
        <v>33154430</v>
      </c>
      <c r="D48" s="22">
        <v>32159797</v>
      </c>
    </row>
    <row r="49" spans="1:4" s="1" customFormat="1" ht="20.25" customHeight="1" x14ac:dyDescent="0.3">
      <c r="A49" s="12" t="s">
        <v>7</v>
      </c>
      <c r="B49" s="13">
        <v>25704482</v>
      </c>
      <c r="C49" s="13">
        <v>31987523</v>
      </c>
      <c r="D49" s="22">
        <v>31027897</v>
      </c>
    </row>
    <row r="50" spans="1:4" s="1" customFormat="1" ht="18.75" customHeight="1" x14ac:dyDescent="0.3">
      <c r="A50" s="12" t="s">
        <v>8</v>
      </c>
      <c r="B50" s="13">
        <v>14101891</v>
      </c>
      <c r="C50" s="13">
        <v>17096726</v>
      </c>
      <c r="D50" s="22">
        <v>16583824</v>
      </c>
    </row>
    <row r="51" spans="1:4" s="1" customFormat="1" ht="33.6" x14ac:dyDescent="0.3">
      <c r="A51" s="14" t="s">
        <v>28</v>
      </c>
      <c r="B51" s="13">
        <v>23138716</v>
      </c>
      <c r="C51" s="13">
        <v>29103199</v>
      </c>
      <c r="D51" s="22">
        <v>28230103</v>
      </c>
    </row>
    <row r="52" spans="1:4" s="1" customFormat="1" ht="18.75" customHeight="1" x14ac:dyDescent="0.3">
      <c r="A52" s="12" t="s">
        <v>19</v>
      </c>
      <c r="B52" s="13">
        <v>39055563</v>
      </c>
      <c r="C52" s="13">
        <v>51032604</v>
      </c>
      <c r="D52" s="22">
        <v>49501626</v>
      </c>
    </row>
    <row r="53" spans="1:4" s="1" customFormat="1" ht="19.5" customHeight="1" x14ac:dyDescent="0.3">
      <c r="A53" s="12" t="s">
        <v>9</v>
      </c>
      <c r="B53" s="13">
        <v>11713739</v>
      </c>
      <c r="C53" s="13">
        <v>14424457</v>
      </c>
      <c r="D53" s="22">
        <v>13991723</v>
      </c>
    </row>
    <row r="54" spans="1:4" s="1" customFormat="1" ht="21.75" customHeight="1" x14ac:dyDescent="0.3">
      <c r="A54" s="12" t="s">
        <v>10</v>
      </c>
      <c r="B54" s="13">
        <v>17032532</v>
      </c>
      <c r="C54" s="13">
        <v>20756744</v>
      </c>
      <c r="D54" s="22">
        <v>20134042</v>
      </c>
    </row>
    <row r="55" spans="1:4" s="1" customFormat="1" ht="21.75" customHeight="1" x14ac:dyDescent="0.3">
      <c r="A55" s="12" t="s">
        <v>17</v>
      </c>
      <c r="B55" s="13">
        <v>10410081</v>
      </c>
      <c r="C55" s="13">
        <v>12620922</v>
      </c>
      <c r="D55" s="22">
        <v>12242294</v>
      </c>
    </row>
    <row r="56" spans="1:4" s="1" customFormat="1" ht="22.5" customHeight="1" x14ac:dyDescent="0.3">
      <c r="A56" s="12" t="s">
        <v>11</v>
      </c>
      <c r="B56" s="13">
        <v>21909411</v>
      </c>
      <c r="C56" s="13">
        <v>26700180</v>
      </c>
      <c r="D56" s="22">
        <v>25899175</v>
      </c>
    </row>
    <row r="57" spans="1:4" s="1" customFormat="1" ht="19.5" customHeight="1" x14ac:dyDescent="0.3">
      <c r="A57" s="12" t="s">
        <v>12</v>
      </c>
      <c r="B57" s="13">
        <v>8382998</v>
      </c>
      <c r="C57" s="13">
        <v>10214986</v>
      </c>
      <c r="D57" s="22">
        <v>9908536</v>
      </c>
    </row>
    <row r="58" spans="1:4" s="1" customFormat="1" ht="20.25" customHeight="1" x14ac:dyDescent="0.3">
      <c r="A58" s="12" t="s">
        <v>13</v>
      </c>
      <c r="B58" s="13">
        <v>18476618</v>
      </c>
      <c r="C58" s="13">
        <v>22633855</v>
      </c>
      <c r="D58" s="22">
        <v>21954840</v>
      </c>
    </row>
    <row r="59" spans="1:4" s="1" customFormat="1" ht="19.5" customHeight="1" x14ac:dyDescent="0.3">
      <c r="A59" s="12" t="s">
        <v>20</v>
      </c>
      <c r="B59" s="13">
        <v>14098124</v>
      </c>
      <c r="C59" s="13">
        <v>17270204</v>
      </c>
      <c r="D59" s="22">
        <v>16752098</v>
      </c>
    </row>
    <row r="60" spans="1:4" s="1" customFormat="1" ht="19.5" customHeight="1" x14ac:dyDescent="0.3">
      <c r="A60" s="12" t="s">
        <v>14</v>
      </c>
      <c r="B60" s="13">
        <v>11900638</v>
      </c>
      <c r="C60" s="13">
        <v>14502745</v>
      </c>
      <c r="D60" s="22">
        <v>14067663</v>
      </c>
    </row>
    <row r="61" spans="1:4" s="1" customFormat="1" ht="21.75" customHeight="1" x14ac:dyDescent="0.3">
      <c r="A61" s="12" t="s">
        <v>21</v>
      </c>
      <c r="B61" s="13">
        <v>25193462</v>
      </c>
      <c r="C61" s="13">
        <v>31187099</v>
      </c>
      <c r="D61" s="22">
        <v>30251486</v>
      </c>
    </row>
    <row r="62" spans="1:4" s="1" customFormat="1" ht="20.25" customHeight="1" x14ac:dyDescent="0.3">
      <c r="A62" s="12" t="s">
        <v>15</v>
      </c>
      <c r="B62" s="13">
        <v>15767139</v>
      </c>
      <c r="C62" s="13">
        <v>19214668</v>
      </c>
      <c r="D62" s="22">
        <v>18638228</v>
      </c>
    </row>
    <row r="63" spans="1:4" s="1" customFormat="1" ht="18.75" customHeight="1" x14ac:dyDescent="0.3">
      <c r="A63" s="12" t="s">
        <v>16</v>
      </c>
      <c r="B63" s="13">
        <v>11880522</v>
      </c>
      <c r="C63" s="13">
        <v>14478233</v>
      </c>
      <c r="D63" s="22">
        <v>14043886</v>
      </c>
    </row>
    <row r="64" spans="1:4" s="1" customFormat="1" ht="18.75" customHeight="1" thickBot="1" x14ac:dyDescent="0.35">
      <c r="A64" s="40" t="s">
        <v>29</v>
      </c>
      <c r="B64" s="79">
        <v>0</v>
      </c>
      <c r="C64" s="79">
        <v>31392566</v>
      </c>
      <c r="D64" s="80">
        <v>30450789</v>
      </c>
    </row>
    <row r="65" spans="1:4" s="3" customFormat="1" ht="27.75" customHeight="1" thickBot="1" x14ac:dyDescent="0.35">
      <c r="A65" s="46" t="s">
        <v>24</v>
      </c>
      <c r="B65" s="47">
        <f>SUM(B40:B64)</f>
        <v>482626227</v>
      </c>
      <c r="C65" s="47">
        <f>SUM(C40:C64)</f>
        <v>627851323</v>
      </c>
      <c r="D65" s="48">
        <f>SUM(D40:D64)</f>
        <v>609015783</v>
      </c>
    </row>
    <row r="66" spans="1:4" s="1" customFormat="1" ht="16.8" x14ac:dyDescent="0.3">
      <c r="D66" s="20" t="s">
        <v>30</v>
      </c>
    </row>
    <row r="67" spans="1:4" s="1" customFormat="1" ht="16.8" x14ac:dyDescent="0.3">
      <c r="D67" s="20" t="s">
        <v>54</v>
      </c>
    </row>
    <row r="68" spans="1:4" s="1" customFormat="1" ht="84" customHeight="1" x14ac:dyDescent="0.3">
      <c r="A68" s="127" t="s">
        <v>58</v>
      </c>
      <c r="B68" s="127"/>
      <c r="C68" s="127"/>
      <c r="D68" s="127"/>
    </row>
    <row r="69" spans="1:4" s="1" customFormat="1" ht="23.4" thickBot="1" x14ac:dyDescent="0.35">
      <c r="A69" s="21"/>
      <c r="B69" s="21"/>
      <c r="C69" s="21"/>
      <c r="D69" s="18" t="s">
        <v>26</v>
      </c>
    </row>
    <row r="70" spans="1:4" s="1" customFormat="1" ht="25.5" customHeight="1" thickBot="1" x14ac:dyDescent="0.35">
      <c r="A70" s="125" t="s">
        <v>22</v>
      </c>
      <c r="B70" s="122" t="s">
        <v>44</v>
      </c>
      <c r="C70" s="123"/>
      <c r="D70" s="124"/>
    </row>
    <row r="71" spans="1:4" s="1" customFormat="1" ht="25.5" customHeight="1" thickBot="1" x14ac:dyDescent="0.35">
      <c r="A71" s="126"/>
      <c r="B71" s="38" t="s">
        <v>51</v>
      </c>
      <c r="C71" s="39" t="s">
        <v>52</v>
      </c>
      <c r="D71" s="57" t="s">
        <v>57</v>
      </c>
    </row>
    <row r="72" spans="1:4" s="1" customFormat="1" ht="16.2" thickBot="1" x14ac:dyDescent="0.35">
      <c r="A72" s="36">
        <v>1</v>
      </c>
      <c r="B72" s="37">
        <v>2</v>
      </c>
      <c r="C72" s="37">
        <v>3</v>
      </c>
      <c r="D72" s="56">
        <v>4</v>
      </c>
    </row>
    <row r="73" spans="1:4" s="1" customFormat="1" ht="19.5" customHeight="1" x14ac:dyDescent="0.3">
      <c r="A73" s="12" t="s">
        <v>0</v>
      </c>
      <c r="B73" s="23">
        <v>1274628</v>
      </c>
      <c r="C73" s="23">
        <v>1434217</v>
      </c>
      <c r="D73" s="30">
        <v>1369374</v>
      </c>
    </row>
    <row r="74" spans="1:4" s="1" customFormat="1" ht="21.75" customHeight="1" x14ac:dyDescent="0.3">
      <c r="A74" s="12" t="s">
        <v>1</v>
      </c>
      <c r="B74" s="23">
        <v>485182</v>
      </c>
      <c r="C74" s="23">
        <v>545926</v>
      </c>
      <c r="D74" s="30">
        <v>521263</v>
      </c>
    </row>
    <row r="75" spans="1:4" s="1" customFormat="1" ht="20.25" customHeight="1" x14ac:dyDescent="0.3">
      <c r="A75" s="12" t="s">
        <v>18</v>
      </c>
      <c r="B75" s="23">
        <v>2734284</v>
      </c>
      <c r="C75" s="23">
        <v>3076621</v>
      </c>
      <c r="D75" s="30">
        <v>2937628</v>
      </c>
    </row>
    <row r="76" spans="1:4" s="1" customFormat="1" ht="18.75" customHeight="1" x14ac:dyDescent="0.3">
      <c r="A76" s="12" t="s">
        <v>2</v>
      </c>
      <c r="B76" s="23">
        <v>2415611</v>
      </c>
      <c r="C76" s="23">
        <v>2718064</v>
      </c>
      <c r="D76" s="30">
        <v>2595274</v>
      </c>
    </row>
    <row r="77" spans="1:4" s="1" customFormat="1" ht="19.5" customHeight="1" x14ac:dyDescent="0.3">
      <c r="A77" s="12" t="s">
        <v>3</v>
      </c>
      <c r="B77" s="23">
        <v>793562</v>
      </c>
      <c r="C77" s="23">
        <v>892912</v>
      </c>
      <c r="D77" s="30">
        <v>852574</v>
      </c>
    </row>
    <row r="78" spans="1:4" s="1" customFormat="1" ht="19.5" customHeight="1" x14ac:dyDescent="0.3">
      <c r="A78" s="12" t="s">
        <v>4</v>
      </c>
      <c r="B78" s="23">
        <v>637314</v>
      </c>
      <c r="C78" s="23">
        <v>717107</v>
      </c>
      <c r="D78" s="30">
        <v>684711</v>
      </c>
    </row>
    <row r="79" spans="1:4" s="1" customFormat="1" ht="18.75" customHeight="1" x14ac:dyDescent="0.3">
      <c r="A79" s="12" t="s">
        <v>5</v>
      </c>
      <c r="B79" s="23">
        <v>2456742</v>
      </c>
      <c r="C79" s="23">
        <v>2764331</v>
      </c>
      <c r="D79" s="30">
        <v>2639448</v>
      </c>
    </row>
    <row r="80" spans="1:4" s="1" customFormat="1" ht="18.75" customHeight="1" x14ac:dyDescent="0.3">
      <c r="A80" s="12" t="s">
        <v>6</v>
      </c>
      <c r="B80" s="23">
        <v>548915</v>
      </c>
      <c r="C80" s="23">
        <v>617636</v>
      </c>
      <c r="D80" s="30">
        <v>589733</v>
      </c>
    </row>
    <row r="81" spans="1:4" s="1" customFormat="1" ht="20.25" customHeight="1" x14ac:dyDescent="0.3">
      <c r="A81" s="12" t="s">
        <v>27</v>
      </c>
      <c r="B81" s="23">
        <v>770944</v>
      </c>
      <c r="C81" s="23">
        <v>867467</v>
      </c>
      <c r="D81" s="30">
        <v>828279</v>
      </c>
    </row>
    <row r="82" spans="1:4" s="1" customFormat="1" ht="19.5" customHeight="1" x14ac:dyDescent="0.3">
      <c r="A82" s="12" t="s">
        <v>7</v>
      </c>
      <c r="B82" s="23">
        <v>1531611</v>
      </c>
      <c r="C82" s="23">
        <v>1723369</v>
      </c>
      <c r="D82" s="30">
        <v>1645512</v>
      </c>
    </row>
    <row r="83" spans="1:4" s="1" customFormat="1" ht="20.25" customHeight="1" x14ac:dyDescent="0.3">
      <c r="A83" s="12" t="s">
        <v>8</v>
      </c>
      <c r="B83" s="23">
        <v>553024</v>
      </c>
      <c r="C83" s="23">
        <v>622264</v>
      </c>
      <c r="D83" s="30">
        <v>594153</v>
      </c>
    </row>
    <row r="84" spans="1:4" s="1" customFormat="1" ht="33.6" x14ac:dyDescent="0.3">
      <c r="A84" s="14" t="s">
        <v>28</v>
      </c>
      <c r="B84" s="23">
        <v>341272</v>
      </c>
      <c r="C84" s="23">
        <v>383999</v>
      </c>
      <c r="D84" s="30">
        <v>366652</v>
      </c>
    </row>
    <row r="85" spans="1:4" s="1" customFormat="1" ht="19.5" customHeight="1" x14ac:dyDescent="0.3">
      <c r="A85" s="12" t="s">
        <v>19</v>
      </c>
      <c r="B85" s="23">
        <v>1583006</v>
      </c>
      <c r="C85" s="23">
        <v>1781202</v>
      </c>
      <c r="D85" s="30">
        <v>1700736</v>
      </c>
    </row>
    <row r="86" spans="1:4" s="1" customFormat="1" ht="19.5" customHeight="1" x14ac:dyDescent="0.3">
      <c r="A86" s="12" t="s">
        <v>9</v>
      </c>
      <c r="B86" s="23">
        <v>437899</v>
      </c>
      <c r="C86" s="23">
        <v>492721</v>
      </c>
      <c r="D86" s="30">
        <v>470461</v>
      </c>
    </row>
    <row r="87" spans="1:4" s="1" customFormat="1" ht="20.399999999999999" customHeight="1" x14ac:dyDescent="0.3">
      <c r="A87" s="12" t="s">
        <v>10</v>
      </c>
      <c r="B87" s="23">
        <v>760666</v>
      </c>
      <c r="C87" s="23">
        <v>855902</v>
      </c>
      <c r="D87" s="30">
        <v>817236</v>
      </c>
    </row>
    <row r="88" spans="1:4" s="1" customFormat="1" ht="18.600000000000001" customHeight="1" x14ac:dyDescent="0.3">
      <c r="A88" s="12" t="s">
        <v>17</v>
      </c>
      <c r="B88" s="23">
        <v>711326</v>
      </c>
      <c r="C88" s="23">
        <v>800383</v>
      </c>
      <c r="D88" s="30">
        <v>764225</v>
      </c>
    </row>
    <row r="89" spans="1:4" s="1" customFormat="1" ht="21.75" customHeight="1" x14ac:dyDescent="0.3">
      <c r="A89" s="12" t="s">
        <v>11</v>
      </c>
      <c r="B89" s="23">
        <v>999145</v>
      </c>
      <c r="C89" s="23">
        <v>1124236</v>
      </c>
      <c r="D89" s="30">
        <v>1073449</v>
      </c>
    </row>
    <row r="90" spans="1:4" s="1" customFormat="1" ht="19.5" customHeight="1" x14ac:dyDescent="0.3">
      <c r="A90" s="12" t="s">
        <v>12</v>
      </c>
      <c r="B90" s="23">
        <v>573588</v>
      </c>
      <c r="C90" s="23">
        <v>645392</v>
      </c>
      <c r="D90" s="30">
        <v>616236</v>
      </c>
    </row>
    <row r="91" spans="1:4" s="1" customFormat="1" ht="19.5" customHeight="1" x14ac:dyDescent="0.3">
      <c r="A91" s="12" t="s">
        <v>13</v>
      </c>
      <c r="B91" s="23">
        <v>664043</v>
      </c>
      <c r="C91" s="23">
        <v>747177</v>
      </c>
      <c r="D91" s="30">
        <v>713423</v>
      </c>
    </row>
    <row r="92" spans="1:4" s="1" customFormat="1" ht="21" customHeight="1" x14ac:dyDescent="0.3">
      <c r="A92" s="12" t="s">
        <v>20</v>
      </c>
      <c r="B92" s="23">
        <v>423506</v>
      </c>
      <c r="C92" s="23">
        <v>476529</v>
      </c>
      <c r="D92" s="30">
        <v>455001</v>
      </c>
    </row>
    <row r="93" spans="1:4" s="1" customFormat="1" ht="19.5" customHeight="1" x14ac:dyDescent="0.3">
      <c r="A93" s="12" t="s">
        <v>14</v>
      </c>
      <c r="B93" s="23">
        <v>532466</v>
      </c>
      <c r="C93" s="23">
        <v>599131</v>
      </c>
      <c r="D93" s="30">
        <v>572065</v>
      </c>
    </row>
    <row r="94" spans="1:4" s="1" customFormat="1" ht="18.75" customHeight="1" x14ac:dyDescent="0.3">
      <c r="A94" s="12" t="s">
        <v>21</v>
      </c>
      <c r="B94" s="23">
        <v>1151278</v>
      </c>
      <c r="C94" s="23">
        <v>1295419</v>
      </c>
      <c r="D94" s="30">
        <v>1236898</v>
      </c>
    </row>
    <row r="95" spans="1:4" s="1" customFormat="1" ht="22.5" customHeight="1" x14ac:dyDescent="0.3">
      <c r="A95" s="12" t="s">
        <v>15</v>
      </c>
      <c r="B95" s="23">
        <v>585921</v>
      </c>
      <c r="C95" s="23">
        <v>659273</v>
      </c>
      <c r="D95" s="30">
        <v>629491</v>
      </c>
    </row>
    <row r="96" spans="1:4" s="1" customFormat="1" ht="20.25" customHeight="1" x14ac:dyDescent="0.3">
      <c r="A96" s="12" t="s">
        <v>16</v>
      </c>
      <c r="B96" s="23">
        <v>511907</v>
      </c>
      <c r="C96" s="23">
        <v>575997</v>
      </c>
      <c r="D96" s="30">
        <v>549978</v>
      </c>
    </row>
    <row r="97" spans="1:4" s="2" customFormat="1" ht="24" customHeight="1" thickBot="1" x14ac:dyDescent="0.35">
      <c r="A97" s="40" t="s">
        <v>29</v>
      </c>
      <c r="B97" s="44">
        <v>3981560</v>
      </c>
      <c r="C97" s="44">
        <v>1390425</v>
      </c>
      <c r="D97" s="45">
        <v>1327600</v>
      </c>
    </row>
    <row r="98" spans="1:4" s="3" customFormat="1" ht="29.25" customHeight="1" thickBot="1" x14ac:dyDescent="0.35">
      <c r="A98" s="46" t="s">
        <v>24</v>
      </c>
      <c r="B98" s="47">
        <f>SUM(B73:B97)</f>
        <v>27459400</v>
      </c>
      <c r="C98" s="47">
        <f>SUM(C73:C97)</f>
        <v>27807700</v>
      </c>
      <c r="D98" s="48">
        <f>SUM(D73:D97)</f>
        <v>26551400</v>
      </c>
    </row>
    <row r="99" spans="1:4" s="3" customFormat="1" ht="29.25" customHeight="1" x14ac:dyDescent="0.3">
      <c r="A99" s="5"/>
      <c r="B99" s="5"/>
      <c r="C99" s="9"/>
      <c r="D99" s="20" t="s">
        <v>32</v>
      </c>
    </row>
    <row r="100" spans="1:4" s="3" customFormat="1" ht="17.25" customHeight="1" x14ac:dyDescent="0.3">
      <c r="A100" s="5"/>
      <c r="B100" s="5"/>
      <c r="C100" s="9"/>
      <c r="D100" s="20" t="s">
        <v>54</v>
      </c>
    </row>
    <row r="101" spans="1:4" s="3" customFormat="1" ht="112.5" customHeight="1" x14ac:dyDescent="0.3">
      <c r="A101" s="127" t="s">
        <v>59</v>
      </c>
      <c r="B101" s="128"/>
      <c r="C101" s="128"/>
      <c r="D101" s="128"/>
    </row>
    <row r="102" spans="1:4" s="3" customFormat="1" ht="15" customHeight="1" thickBot="1" x14ac:dyDescent="0.35">
      <c r="A102" s="10"/>
      <c r="B102" s="10"/>
      <c r="C102" s="10"/>
      <c r="D102" s="11" t="s">
        <v>26</v>
      </c>
    </row>
    <row r="103" spans="1:4" s="3" customFormat="1" ht="22.5" customHeight="1" thickBot="1" x14ac:dyDescent="0.35">
      <c r="A103" s="125" t="s">
        <v>22</v>
      </c>
      <c r="B103" s="122" t="s">
        <v>44</v>
      </c>
      <c r="C103" s="123"/>
      <c r="D103" s="124"/>
    </row>
    <row r="104" spans="1:4" s="3" customFormat="1" ht="22.5" customHeight="1" thickBot="1" x14ac:dyDescent="0.35">
      <c r="A104" s="126"/>
      <c r="B104" s="38" t="s">
        <v>51</v>
      </c>
      <c r="C104" s="39" t="s">
        <v>52</v>
      </c>
      <c r="D104" s="57" t="s">
        <v>57</v>
      </c>
    </row>
    <row r="105" spans="1:4" s="3" customFormat="1" ht="20.25" customHeight="1" thickBot="1" x14ac:dyDescent="0.35">
      <c r="A105" s="36">
        <v>1</v>
      </c>
      <c r="B105" s="37">
        <v>2</v>
      </c>
      <c r="C105" s="37">
        <v>3</v>
      </c>
      <c r="D105" s="56">
        <v>4</v>
      </c>
    </row>
    <row r="106" spans="1:4" s="3" customFormat="1" ht="21" customHeight="1" x14ac:dyDescent="0.3">
      <c r="A106" s="33" t="s">
        <v>0</v>
      </c>
      <c r="B106" s="74">
        <v>0</v>
      </c>
      <c r="C106" s="74">
        <v>13196</v>
      </c>
      <c r="D106" s="76">
        <v>0</v>
      </c>
    </row>
    <row r="107" spans="1:4" s="3" customFormat="1" ht="20.25" customHeight="1" x14ac:dyDescent="0.3">
      <c r="A107" s="12" t="s">
        <v>1</v>
      </c>
      <c r="B107" s="13">
        <v>0</v>
      </c>
      <c r="C107" s="13">
        <v>3895</v>
      </c>
      <c r="D107" s="22">
        <v>0</v>
      </c>
    </row>
    <row r="108" spans="1:4" s="3" customFormat="1" ht="21" customHeight="1" x14ac:dyDescent="0.3">
      <c r="A108" s="12" t="s">
        <v>18</v>
      </c>
      <c r="B108" s="13">
        <v>0</v>
      </c>
      <c r="C108" s="13">
        <v>38555</v>
      </c>
      <c r="D108" s="22">
        <v>0</v>
      </c>
    </row>
    <row r="109" spans="1:4" s="3" customFormat="1" ht="21" customHeight="1" x14ac:dyDescent="0.3">
      <c r="A109" s="12" t="s">
        <v>2</v>
      </c>
      <c r="B109" s="13">
        <v>0</v>
      </c>
      <c r="C109" s="13">
        <v>37919</v>
      </c>
      <c r="D109" s="22">
        <v>0</v>
      </c>
    </row>
    <row r="110" spans="1:4" s="3" customFormat="1" ht="19.95" customHeight="1" x14ac:dyDescent="0.3">
      <c r="A110" s="12" t="s">
        <v>3</v>
      </c>
      <c r="B110" s="13">
        <v>0</v>
      </c>
      <c r="C110" s="13">
        <v>9619</v>
      </c>
      <c r="D110" s="22">
        <v>0</v>
      </c>
    </row>
    <row r="111" spans="1:4" s="3" customFormat="1" ht="21" customHeight="1" x14ac:dyDescent="0.3">
      <c r="A111" s="12" t="s">
        <v>4</v>
      </c>
      <c r="B111" s="13">
        <v>0</v>
      </c>
      <c r="C111" s="13">
        <v>6598</v>
      </c>
      <c r="D111" s="22">
        <v>0</v>
      </c>
    </row>
    <row r="112" spans="1:4" s="3" customFormat="1" ht="22.5" customHeight="1" x14ac:dyDescent="0.3">
      <c r="A112" s="12" t="s">
        <v>5</v>
      </c>
      <c r="B112" s="13">
        <v>0</v>
      </c>
      <c r="C112" s="13">
        <v>31003</v>
      </c>
      <c r="D112" s="22">
        <v>0</v>
      </c>
    </row>
    <row r="113" spans="1:4" s="3" customFormat="1" ht="21" customHeight="1" x14ac:dyDescent="0.3">
      <c r="A113" s="12" t="s">
        <v>6</v>
      </c>
      <c r="B113" s="13">
        <v>0</v>
      </c>
      <c r="C113" s="13">
        <v>4372</v>
      </c>
      <c r="D113" s="22">
        <v>0</v>
      </c>
    </row>
    <row r="114" spans="1:4" s="3" customFormat="1" ht="21" customHeight="1" x14ac:dyDescent="0.3">
      <c r="A114" s="12" t="s">
        <v>27</v>
      </c>
      <c r="B114" s="13">
        <v>0</v>
      </c>
      <c r="C114" s="13">
        <v>26233</v>
      </c>
      <c r="D114" s="22">
        <v>0</v>
      </c>
    </row>
    <row r="115" spans="1:4" s="3" customFormat="1" ht="22.2" customHeight="1" x14ac:dyDescent="0.3">
      <c r="A115" s="12" t="s">
        <v>7</v>
      </c>
      <c r="B115" s="13">
        <v>0</v>
      </c>
      <c r="C115" s="13">
        <v>26154</v>
      </c>
      <c r="D115" s="22">
        <v>0</v>
      </c>
    </row>
    <row r="116" spans="1:4" s="3" customFormat="1" ht="21" customHeight="1" x14ac:dyDescent="0.3">
      <c r="A116" s="12" t="s">
        <v>8</v>
      </c>
      <c r="B116" s="13">
        <v>0</v>
      </c>
      <c r="C116" s="13">
        <v>4929</v>
      </c>
      <c r="D116" s="22">
        <v>0</v>
      </c>
    </row>
    <row r="117" spans="1:4" s="3" customFormat="1" ht="35.4" customHeight="1" x14ac:dyDescent="0.3">
      <c r="A117" s="14" t="s">
        <v>28</v>
      </c>
      <c r="B117" s="13">
        <v>0</v>
      </c>
      <c r="C117" s="13">
        <v>28379</v>
      </c>
      <c r="D117" s="22">
        <v>0</v>
      </c>
    </row>
    <row r="118" spans="1:4" s="3" customFormat="1" ht="23.4" customHeight="1" x14ac:dyDescent="0.3">
      <c r="A118" s="12" t="s">
        <v>19</v>
      </c>
      <c r="B118" s="13">
        <v>0</v>
      </c>
      <c r="C118" s="13">
        <v>34182</v>
      </c>
      <c r="D118" s="22">
        <v>0</v>
      </c>
    </row>
    <row r="119" spans="1:4" s="3" customFormat="1" ht="21.6" customHeight="1" x14ac:dyDescent="0.3">
      <c r="A119" s="12" t="s">
        <v>9</v>
      </c>
      <c r="B119" s="13">
        <v>0</v>
      </c>
      <c r="C119" s="13">
        <v>8426</v>
      </c>
      <c r="D119" s="22">
        <v>0</v>
      </c>
    </row>
    <row r="120" spans="1:4" s="3" customFormat="1" ht="19.95" customHeight="1" x14ac:dyDescent="0.3">
      <c r="A120" s="12" t="s">
        <v>10</v>
      </c>
      <c r="B120" s="13">
        <v>0</v>
      </c>
      <c r="C120" s="13">
        <v>7711</v>
      </c>
      <c r="D120" s="22">
        <v>0</v>
      </c>
    </row>
    <row r="121" spans="1:4" s="3" customFormat="1" ht="18" customHeight="1" x14ac:dyDescent="0.3">
      <c r="A121" s="12" t="s">
        <v>17</v>
      </c>
      <c r="B121" s="13">
        <v>0</v>
      </c>
      <c r="C121" s="13">
        <v>5803</v>
      </c>
      <c r="D121" s="22">
        <v>0</v>
      </c>
    </row>
    <row r="122" spans="1:4" s="3" customFormat="1" ht="20.399999999999999" customHeight="1" x14ac:dyDescent="0.3">
      <c r="A122" s="12" t="s">
        <v>11</v>
      </c>
      <c r="B122" s="13">
        <v>0</v>
      </c>
      <c r="C122" s="13">
        <v>8903</v>
      </c>
      <c r="D122" s="22">
        <v>0</v>
      </c>
    </row>
    <row r="123" spans="1:4" s="3" customFormat="1" ht="19.2" customHeight="1" x14ac:dyDescent="0.3">
      <c r="A123" s="12" t="s">
        <v>12</v>
      </c>
      <c r="B123" s="13">
        <v>0</v>
      </c>
      <c r="C123" s="13">
        <v>5167</v>
      </c>
      <c r="D123" s="22">
        <v>0</v>
      </c>
    </row>
    <row r="124" spans="1:4" s="3" customFormat="1" ht="19.95" customHeight="1" x14ac:dyDescent="0.3">
      <c r="A124" s="12" t="s">
        <v>13</v>
      </c>
      <c r="B124" s="13">
        <v>0</v>
      </c>
      <c r="C124" s="13">
        <v>16058</v>
      </c>
      <c r="D124" s="22">
        <v>0</v>
      </c>
    </row>
    <row r="125" spans="1:4" s="3" customFormat="1" ht="21" customHeight="1" x14ac:dyDescent="0.3">
      <c r="A125" s="12" t="s">
        <v>20</v>
      </c>
      <c r="B125" s="13">
        <v>0</v>
      </c>
      <c r="C125" s="13">
        <v>9619</v>
      </c>
      <c r="D125" s="22">
        <v>0</v>
      </c>
    </row>
    <row r="126" spans="1:4" s="3" customFormat="1" ht="20.399999999999999" customHeight="1" x14ac:dyDescent="0.3">
      <c r="A126" s="12" t="s">
        <v>14</v>
      </c>
      <c r="B126" s="13">
        <v>0</v>
      </c>
      <c r="C126" s="13">
        <v>4849</v>
      </c>
      <c r="D126" s="22">
        <v>0</v>
      </c>
    </row>
    <row r="127" spans="1:4" s="3" customFormat="1" ht="19.95" customHeight="1" x14ac:dyDescent="0.3">
      <c r="A127" s="12" t="s">
        <v>21</v>
      </c>
      <c r="B127" s="13">
        <v>0</v>
      </c>
      <c r="C127" s="13">
        <v>10096</v>
      </c>
      <c r="D127" s="22">
        <v>0</v>
      </c>
    </row>
    <row r="128" spans="1:4" s="3" customFormat="1" ht="19.2" customHeight="1" x14ac:dyDescent="0.3">
      <c r="A128" s="12" t="s">
        <v>15</v>
      </c>
      <c r="B128" s="13">
        <v>0</v>
      </c>
      <c r="C128" s="13">
        <v>6678</v>
      </c>
      <c r="D128" s="22">
        <v>0</v>
      </c>
    </row>
    <row r="129" spans="1:4" s="3" customFormat="1" ht="18.600000000000001" customHeight="1" x14ac:dyDescent="0.3">
      <c r="A129" s="12" t="s">
        <v>16</v>
      </c>
      <c r="B129" s="13">
        <v>0</v>
      </c>
      <c r="C129" s="13">
        <v>7870</v>
      </c>
      <c r="D129" s="22">
        <v>0</v>
      </c>
    </row>
    <row r="130" spans="1:4" s="3" customFormat="1" ht="21" customHeight="1" x14ac:dyDescent="0.3">
      <c r="A130" s="12" t="s">
        <v>38</v>
      </c>
      <c r="B130" s="13">
        <v>0</v>
      </c>
      <c r="C130" s="13">
        <v>65901</v>
      </c>
      <c r="D130" s="22">
        <v>0</v>
      </c>
    </row>
    <row r="131" spans="1:4" s="3" customFormat="1" ht="22.5" customHeight="1" thickBot="1" x14ac:dyDescent="0.35">
      <c r="A131" s="52" t="s">
        <v>31</v>
      </c>
      <c r="B131" s="53">
        <v>0</v>
      </c>
      <c r="C131" s="53">
        <v>253585</v>
      </c>
      <c r="D131" s="54">
        <v>0</v>
      </c>
    </row>
    <row r="132" spans="1:4" ht="28.2" customHeight="1" thickBot="1" x14ac:dyDescent="0.35">
      <c r="A132" s="46" t="s">
        <v>24</v>
      </c>
      <c r="B132" s="47">
        <f>SUM(B106:B131)</f>
        <v>0</v>
      </c>
      <c r="C132" s="47">
        <f>SUM(C106:C131)</f>
        <v>675700</v>
      </c>
      <c r="D132" s="55">
        <f>SUM(D106:D131)</f>
        <v>0</v>
      </c>
    </row>
    <row r="133" spans="1:4" ht="16.8" x14ac:dyDescent="0.3">
      <c r="A133" s="32"/>
      <c r="B133" s="32"/>
      <c r="C133" s="32"/>
      <c r="D133" s="100" t="s">
        <v>34</v>
      </c>
    </row>
    <row r="134" spans="1:4" ht="16.8" x14ac:dyDescent="0.3">
      <c r="A134" s="32"/>
      <c r="B134" s="32"/>
      <c r="C134" s="32"/>
      <c r="D134" s="100" t="s">
        <v>54</v>
      </c>
    </row>
    <row r="135" spans="1:4" ht="99.75" customHeight="1" x14ac:dyDescent="0.25">
      <c r="A135" s="120" t="s">
        <v>60</v>
      </c>
      <c r="B135" s="121"/>
      <c r="C135" s="121"/>
      <c r="D135" s="121"/>
    </row>
    <row r="136" spans="1:4" ht="23.4" thickBot="1" x14ac:dyDescent="0.3">
      <c r="A136" s="101"/>
      <c r="B136" s="101"/>
      <c r="C136" s="101"/>
      <c r="D136" s="102" t="s">
        <v>26</v>
      </c>
    </row>
    <row r="137" spans="1:4" ht="26.25" customHeight="1" thickBot="1" x14ac:dyDescent="0.3">
      <c r="A137" s="125" t="s">
        <v>22</v>
      </c>
      <c r="B137" s="122" t="s">
        <v>44</v>
      </c>
      <c r="C137" s="123"/>
      <c r="D137" s="124"/>
    </row>
    <row r="138" spans="1:4" ht="21.75" customHeight="1" thickBot="1" x14ac:dyDescent="0.3">
      <c r="A138" s="126"/>
      <c r="B138" s="38" t="s">
        <v>51</v>
      </c>
      <c r="C138" s="39" t="s">
        <v>52</v>
      </c>
      <c r="D138" s="57" t="s">
        <v>57</v>
      </c>
    </row>
    <row r="139" spans="1:4" ht="16.2" thickBot="1" x14ac:dyDescent="0.3">
      <c r="A139" s="36">
        <v>1</v>
      </c>
      <c r="B139" s="37">
        <v>2</v>
      </c>
      <c r="C139" s="37">
        <v>3</v>
      </c>
      <c r="D139" s="56">
        <v>4</v>
      </c>
    </row>
    <row r="140" spans="1:4" ht="22.5" customHeight="1" x14ac:dyDescent="0.3">
      <c r="A140" s="49" t="s">
        <v>0</v>
      </c>
      <c r="B140" s="13">
        <v>0</v>
      </c>
      <c r="C140" s="50">
        <v>1620</v>
      </c>
      <c r="D140" s="51">
        <v>1620</v>
      </c>
    </row>
    <row r="141" spans="1:4" ht="21.75" customHeight="1" x14ac:dyDescent="0.3">
      <c r="A141" s="12" t="s">
        <v>1</v>
      </c>
      <c r="B141" s="13">
        <v>0</v>
      </c>
      <c r="C141" s="13">
        <v>3510</v>
      </c>
      <c r="D141" s="22">
        <v>3510</v>
      </c>
    </row>
    <row r="142" spans="1:4" ht="21.75" customHeight="1" x14ac:dyDescent="0.3">
      <c r="A142" s="12" t="s">
        <v>18</v>
      </c>
      <c r="B142" s="13">
        <v>0</v>
      </c>
      <c r="C142" s="13">
        <v>2160</v>
      </c>
      <c r="D142" s="22">
        <v>2160</v>
      </c>
    </row>
    <row r="143" spans="1:4" ht="20.25" customHeight="1" x14ac:dyDescent="0.3">
      <c r="A143" s="12" t="s">
        <v>2</v>
      </c>
      <c r="B143" s="13">
        <v>0</v>
      </c>
      <c r="C143" s="13">
        <v>4590</v>
      </c>
      <c r="D143" s="22">
        <v>4590</v>
      </c>
    </row>
    <row r="144" spans="1:4" ht="20.25" customHeight="1" x14ac:dyDescent="0.3">
      <c r="A144" s="12" t="s">
        <v>3</v>
      </c>
      <c r="B144" s="13">
        <v>0</v>
      </c>
      <c r="C144" s="13">
        <v>3780</v>
      </c>
      <c r="D144" s="22">
        <v>3780</v>
      </c>
    </row>
    <row r="145" spans="1:4" ht="19.5" customHeight="1" x14ac:dyDescent="0.3">
      <c r="A145" s="12" t="s">
        <v>4</v>
      </c>
      <c r="B145" s="13">
        <v>0</v>
      </c>
      <c r="C145" s="13">
        <v>1890</v>
      </c>
      <c r="D145" s="22">
        <v>1890</v>
      </c>
    </row>
    <row r="146" spans="1:4" ht="19.5" customHeight="1" x14ac:dyDescent="0.3">
      <c r="A146" s="12" t="s">
        <v>5</v>
      </c>
      <c r="B146" s="13">
        <v>0</v>
      </c>
      <c r="C146" s="13">
        <v>4050</v>
      </c>
      <c r="D146" s="22">
        <v>4050</v>
      </c>
    </row>
    <row r="147" spans="1:4" ht="20.25" customHeight="1" x14ac:dyDescent="0.3">
      <c r="A147" s="12" t="s">
        <v>6</v>
      </c>
      <c r="B147" s="13">
        <v>0</v>
      </c>
      <c r="C147" s="13">
        <v>2700</v>
      </c>
      <c r="D147" s="22">
        <v>2700</v>
      </c>
    </row>
    <row r="148" spans="1:4" ht="19.5" customHeight="1" x14ac:dyDescent="0.3">
      <c r="A148" s="12" t="s">
        <v>27</v>
      </c>
      <c r="B148" s="13">
        <v>0</v>
      </c>
      <c r="C148" s="13">
        <v>3510</v>
      </c>
      <c r="D148" s="22">
        <v>3510</v>
      </c>
    </row>
    <row r="149" spans="1:4" ht="22.5" customHeight="1" x14ac:dyDescent="0.3">
      <c r="A149" s="12" t="s">
        <v>7</v>
      </c>
      <c r="B149" s="13">
        <v>0</v>
      </c>
      <c r="C149" s="13">
        <v>4320</v>
      </c>
      <c r="D149" s="22">
        <v>4320</v>
      </c>
    </row>
    <row r="150" spans="1:4" ht="21.75" customHeight="1" x14ac:dyDescent="0.3">
      <c r="A150" s="12" t="s">
        <v>8</v>
      </c>
      <c r="B150" s="13">
        <v>0</v>
      </c>
      <c r="C150" s="13">
        <v>1350</v>
      </c>
      <c r="D150" s="22">
        <v>1350</v>
      </c>
    </row>
    <row r="151" spans="1:4" ht="35.25" customHeight="1" x14ac:dyDescent="0.3">
      <c r="A151" s="14" t="s">
        <v>28</v>
      </c>
      <c r="B151" s="13">
        <v>0</v>
      </c>
      <c r="C151" s="13">
        <v>1620</v>
      </c>
      <c r="D151" s="22">
        <v>1620</v>
      </c>
    </row>
    <row r="152" spans="1:4" ht="21.75" customHeight="1" x14ac:dyDescent="0.3">
      <c r="A152" s="12" t="s">
        <v>19</v>
      </c>
      <c r="B152" s="13">
        <v>0</v>
      </c>
      <c r="C152" s="13">
        <v>4860</v>
      </c>
      <c r="D152" s="22">
        <v>4860</v>
      </c>
    </row>
    <row r="153" spans="1:4" ht="22.5" customHeight="1" x14ac:dyDescent="0.3">
      <c r="A153" s="12" t="s">
        <v>9</v>
      </c>
      <c r="B153" s="13">
        <v>0</v>
      </c>
      <c r="C153" s="13">
        <v>3240</v>
      </c>
      <c r="D153" s="22">
        <v>3240</v>
      </c>
    </row>
    <row r="154" spans="1:4" ht="20.25" customHeight="1" x14ac:dyDescent="0.3">
      <c r="A154" s="12" t="s">
        <v>10</v>
      </c>
      <c r="B154" s="13">
        <v>0</v>
      </c>
      <c r="C154" s="13">
        <v>1350</v>
      </c>
      <c r="D154" s="22">
        <v>1350</v>
      </c>
    </row>
    <row r="155" spans="1:4" ht="22.5" customHeight="1" x14ac:dyDescent="0.3">
      <c r="A155" s="12" t="s">
        <v>17</v>
      </c>
      <c r="B155" s="13">
        <v>0</v>
      </c>
      <c r="C155" s="13">
        <v>2970</v>
      </c>
      <c r="D155" s="22">
        <v>2970</v>
      </c>
    </row>
    <row r="156" spans="1:4" ht="22.5" customHeight="1" x14ac:dyDescent="0.3">
      <c r="A156" s="12" t="s">
        <v>11</v>
      </c>
      <c r="B156" s="13">
        <v>0</v>
      </c>
      <c r="C156" s="13">
        <v>4320</v>
      </c>
      <c r="D156" s="22">
        <v>4320</v>
      </c>
    </row>
    <row r="157" spans="1:4" ht="20.25" customHeight="1" x14ac:dyDescent="0.3">
      <c r="A157" s="12" t="s">
        <v>12</v>
      </c>
      <c r="B157" s="13">
        <v>0</v>
      </c>
      <c r="C157" s="13">
        <v>3510</v>
      </c>
      <c r="D157" s="22">
        <v>3510</v>
      </c>
    </row>
    <row r="158" spans="1:4" ht="22.5" customHeight="1" x14ac:dyDescent="0.3">
      <c r="A158" s="12" t="s">
        <v>13</v>
      </c>
      <c r="B158" s="13">
        <v>0</v>
      </c>
      <c r="C158" s="13">
        <v>5130</v>
      </c>
      <c r="D158" s="22">
        <v>5130</v>
      </c>
    </row>
    <row r="159" spans="1:4" ht="20.25" customHeight="1" x14ac:dyDescent="0.3">
      <c r="A159" s="12" t="s">
        <v>20</v>
      </c>
      <c r="B159" s="13">
        <v>0</v>
      </c>
      <c r="C159" s="13">
        <v>2970</v>
      </c>
      <c r="D159" s="22">
        <v>2970</v>
      </c>
    </row>
    <row r="160" spans="1:4" ht="21.75" customHeight="1" x14ac:dyDescent="0.3">
      <c r="A160" s="12" t="s">
        <v>14</v>
      </c>
      <c r="B160" s="13">
        <v>0</v>
      </c>
      <c r="C160" s="13">
        <v>1620</v>
      </c>
      <c r="D160" s="22">
        <v>1620</v>
      </c>
    </row>
    <row r="161" spans="1:4" ht="20.25" customHeight="1" x14ac:dyDescent="0.3">
      <c r="A161" s="12" t="s">
        <v>21</v>
      </c>
      <c r="B161" s="13">
        <v>0</v>
      </c>
      <c r="C161" s="13">
        <v>4050</v>
      </c>
      <c r="D161" s="22">
        <v>4050</v>
      </c>
    </row>
    <row r="162" spans="1:4" ht="20.25" customHeight="1" x14ac:dyDescent="0.3">
      <c r="A162" s="12" t="s">
        <v>15</v>
      </c>
      <c r="B162" s="13">
        <v>0</v>
      </c>
      <c r="C162" s="13">
        <v>4050</v>
      </c>
      <c r="D162" s="22">
        <v>4050</v>
      </c>
    </row>
    <row r="163" spans="1:4" ht="20.25" customHeight="1" x14ac:dyDescent="0.3">
      <c r="A163" s="12" t="s">
        <v>16</v>
      </c>
      <c r="B163" s="13">
        <v>0</v>
      </c>
      <c r="C163" s="13">
        <v>3780</v>
      </c>
      <c r="D163" s="22">
        <v>3780</v>
      </c>
    </row>
    <row r="164" spans="1:4" ht="19.5" customHeight="1" x14ac:dyDescent="0.3">
      <c r="A164" s="12" t="s">
        <v>38</v>
      </c>
      <c r="B164" s="13">
        <v>0</v>
      </c>
      <c r="C164" s="13">
        <v>270</v>
      </c>
      <c r="D164" s="22">
        <v>270</v>
      </c>
    </row>
    <row r="165" spans="1:4" ht="21.75" customHeight="1" thickBot="1" x14ac:dyDescent="0.35">
      <c r="A165" s="52" t="s">
        <v>31</v>
      </c>
      <c r="B165" s="13">
        <v>0</v>
      </c>
      <c r="C165" s="53">
        <v>3510</v>
      </c>
      <c r="D165" s="54">
        <v>3510</v>
      </c>
    </row>
    <row r="166" spans="1:4" ht="22.5" customHeight="1" thickBot="1" x14ac:dyDescent="0.35">
      <c r="A166" s="46" t="s">
        <v>24</v>
      </c>
      <c r="B166" s="47">
        <f>SUM(B140:B165)</f>
        <v>0</v>
      </c>
      <c r="C166" s="47">
        <f>SUM(C140:C165)</f>
        <v>80730</v>
      </c>
      <c r="D166" s="48">
        <f>SUM(D140:D165)</f>
        <v>80730</v>
      </c>
    </row>
    <row r="167" spans="1:4" s="1" customFormat="1" ht="16.8" x14ac:dyDescent="0.3">
      <c r="D167" s="20" t="s">
        <v>35</v>
      </c>
    </row>
    <row r="168" spans="1:4" s="1" customFormat="1" ht="16.8" x14ac:dyDescent="0.3">
      <c r="D168" s="20" t="s">
        <v>54</v>
      </c>
    </row>
    <row r="169" spans="1:4" s="1" customFormat="1" ht="55.5" customHeight="1" x14ac:dyDescent="0.3">
      <c r="A169" s="127" t="s">
        <v>61</v>
      </c>
      <c r="B169" s="128"/>
      <c r="C169" s="128"/>
      <c r="D169" s="128"/>
    </row>
    <row r="170" spans="1:4" s="1" customFormat="1" ht="24" customHeight="1" thickBot="1" x14ac:dyDescent="0.35">
      <c r="A170" s="21"/>
      <c r="B170" s="21"/>
      <c r="C170" s="21"/>
      <c r="D170" s="18" t="s">
        <v>26</v>
      </c>
    </row>
    <row r="171" spans="1:4" s="1" customFormat="1" ht="20.399999999999999" customHeight="1" thickBot="1" x14ac:dyDescent="0.35">
      <c r="A171" s="125" t="s">
        <v>22</v>
      </c>
      <c r="B171" s="122" t="s">
        <v>44</v>
      </c>
      <c r="C171" s="123"/>
      <c r="D171" s="124"/>
    </row>
    <row r="172" spans="1:4" s="1" customFormat="1" ht="25.5" customHeight="1" thickBot="1" x14ac:dyDescent="0.35">
      <c r="A172" s="126"/>
      <c r="B172" s="38" t="s">
        <v>51</v>
      </c>
      <c r="C172" s="39" t="s">
        <v>52</v>
      </c>
      <c r="D172" s="57" t="s">
        <v>57</v>
      </c>
    </row>
    <row r="173" spans="1:4" s="1" customFormat="1" ht="23.25" customHeight="1" thickBot="1" x14ac:dyDescent="0.35">
      <c r="A173" s="36">
        <v>1</v>
      </c>
      <c r="B173" s="37">
        <v>2</v>
      </c>
      <c r="C173" s="37">
        <v>3</v>
      </c>
      <c r="D173" s="56">
        <v>4</v>
      </c>
    </row>
    <row r="174" spans="1:4" s="1" customFormat="1" ht="20.25" customHeight="1" x14ac:dyDescent="0.3">
      <c r="A174" s="12" t="s">
        <v>0</v>
      </c>
      <c r="B174" s="61">
        <v>480130</v>
      </c>
      <c r="C174" s="61">
        <v>480130</v>
      </c>
      <c r="D174" s="62">
        <v>480130</v>
      </c>
    </row>
    <row r="175" spans="1:4" s="1" customFormat="1" ht="20.25" customHeight="1" x14ac:dyDescent="0.3">
      <c r="A175" s="12" t="s">
        <v>1</v>
      </c>
      <c r="B175" s="61">
        <v>404320</v>
      </c>
      <c r="C175" s="61">
        <v>404320</v>
      </c>
      <c r="D175" s="62">
        <v>404320</v>
      </c>
    </row>
    <row r="176" spans="1:4" s="1" customFormat="1" ht="21.75" customHeight="1" x14ac:dyDescent="0.3">
      <c r="A176" s="12" t="s">
        <v>18</v>
      </c>
      <c r="B176" s="61">
        <v>833910</v>
      </c>
      <c r="C176" s="61">
        <v>833910</v>
      </c>
      <c r="D176" s="62">
        <v>833910</v>
      </c>
    </row>
    <row r="177" spans="1:4" s="1" customFormat="1" ht="19.5" customHeight="1" x14ac:dyDescent="0.3">
      <c r="A177" s="12" t="s">
        <v>2</v>
      </c>
      <c r="B177" s="61">
        <v>732830</v>
      </c>
      <c r="C177" s="61">
        <v>732830</v>
      </c>
      <c r="D177" s="62">
        <v>732830</v>
      </c>
    </row>
    <row r="178" spans="1:4" s="1" customFormat="1" ht="21.75" customHeight="1" x14ac:dyDescent="0.3">
      <c r="A178" s="12" t="s">
        <v>3</v>
      </c>
      <c r="B178" s="61">
        <v>379050</v>
      </c>
      <c r="C178" s="61">
        <v>379050</v>
      </c>
      <c r="D178" s="62">
        <v>379050</v>
      </c>
    </row>
    <row r="179" spans="1:4" s="1" customFormat="1" ht="19.5" customHeight="1" x14ac:dyDescent="0.3">
      <c r="A179" s="12" t="s">
        <v>4</v>
      </c>
      <c r="B179" s="61">
        <v>505400</v>
      </c>
      <c r="C179" s="61">
        <v>505400</v>
      </c>
      <c r="D179" s="62">
        <v>505400</v>
      </c>
    </row>
    <row r="180" spans="1:4" s="1" customFormat="1" ht="20.25" customHeight="1" x14ac:dyDescent="0.3">
      <c r="A180" s="12" t="s">
        <v>5</v>
      </c>
      <c r="B180" s="61">
        <v>606480</v>
      </c>
      <c r="C180" s="61">
        <v>606480</v>
      </c>
      <c r="D180" s="62">
        <v>606480</v>
      </c>
    </row>
    <row r="181" spans="1:4" s="1" customFormat="1" ht="18.75" customHeight="1" x14ac:dyDescent="0.3">
      <c r="A181" s="12" t="s">
        <v>6</v>
      </c>
      <c r="B181" s="61">
        <v>404320</v>
      </c>
      <c r="C181" s="61">
        <v>404320</v>
      </c>
      <c r="D181" s="62">
        <v>404320</v>
      </c>
    </row>
    <row r="182" spans="1:4" s="1" customFormat="1" ht="19.5" customHeight="1" x14ac:dyDescent="0.3">
      <c r="A182" s="12" t="s">
        <v>27</v>
      </c>
      <c r="B182" s="61">
        <v>707560</v>
      </c>
      <c r="C182" s="61">
        <v>707560</v>
      </c>
      <c r="D182" s="62">
        <v>707560</v>
      </c>
    </row>
    <row r="183" spans="1:4" s="1" customFormat="1" ht="21.75" customHeight="1" x14ac:dyDescent="0.3">
      <c r="A183" s="12" t="s">
        <v>7</v>
      </c>
      <c r="B183" s="61">
        <v>732830</v>
      </c>
      <c r="C183" s="61">
        <v>732830</v>
      </c>
      <c r="D183" s="62">
        <v>732830</v>
      </c>
    </row>
    <row r="184" spans="1:4" s="1" customFormat="1" ht="17.25" customHeight="1" x14ac:dyDescent="0.3">
      <c r="A184" s="12" t="s">
        <v>8</v>
      </c>
      <c r="B184" s="61">
        <v>454860</v>
      </c>
      <c r="C184" s="61">
        <v>454860</v>
      </c>
      <c r="D184" s="62">
        <v>454860</v>
      </c>
    </row>
    <row r="185" spans="1:4" s="1" customFormat="1" ht="34.5" customHeight="1" x14ac:dyDescent="0.3">
      <c r="A185" s="14" t="s">
        <v>28</v>
      </c>
      <c r="B185" s="61">
        <v>732830</v>
      </c>
      <c r="C185" s="61">
        <v>732830</v>
      </c>
      <c r="D185" s="62">
        <v>732830</v>
      </c>
    </row>
    <row r="186" spans="1:4" s="1" customFormat="1" ht="16.8" x14ac:dyDescent="0.3">
      <c r="A186" s="12" t="s">
        <v>19</v>
      </c>
      <c r="B186" s="61">
        <v>1212960</v>
      </c>
      <c r="C186" s="61">
        <v>1212960</v>
      </c>
      <c r="D186" s="62">
        <v>1212960</v>
      </c>
    </row>
    <row r="187" spans="1:4" s="1" customFormat="1" ht="20.25" customHeight="1" x14ac:dyDescent="0.3">
      <c r="A187" s="12" t="s">
        <v>9</v>
      </c>
      <c r="B187" s="61">
        <v>530670</v>
      </c>
      <c r="C187" s="61">
        <v>530670</v>
      </c>
      <c r="D187" s="62">
        <v>530670</v>
      </c>
    </row>
    <row r="188" spans="1:4" s="1" customFormat="1" ht="18.75" customHeight="1" x14ac:dyDescent="0.3">
      <c r="A188" s="12" t="s">
        <v>10</v>
      </c>
      <c r="B188" s="61">
        <v>631750</v>
      </c>
      <c r="C188" s="61">
        <v>631750</v>
      </c>
      <c r="D188" s="62">
        <v>631750</v>
      </c>
    </row>
    <row r="189" spans="1:4" s="1" customFormat="1" ht="19.5" customHeight="1" x14ac:dyDescent="0.3">
      <c r="A189" s="12" t="s">
        <v>17</v>
      </c>
      <c r="B189" s="61">
        <v>480130</v>
      </c>
      <c r="C189" s="61">
        <v>480130</v>
      </c>
      <c r="D189" s="62">
        <v>480130</v>
      </c>
    </row>
    <row r="190" spans="1:4" s="1" customFormat="1" ht="19.5" customHeight="1" x14ac:dyDescent="0.3">
      <c r="A190" s="12" t="s">
        <v>11</v>
      </c>
      <c r="B190" s="61">
        <v>1394450</v>
      </c>
      <c r="C190" s="61">
        <v>884450</v>
      </c>
      <c r="D190" s="62">
        <v>884450</v>
      </c>
    </row>
    <row r="191" spans="1:4" s="1" customFormat="1" ht="18.75" customHeight="1" x14ac:dyDescent="0.3">
      <c r="A191" s="12" t="s">
        <v>12</v>
      </c>
      <c r="B191" s="61">
        <v>530670</v>
      </c>
      <c r="C191" s="61">
        <v>530670</v>
      </c>
      <c r="D191" s="62">
        <v>530670</v>
      </c>
    </row>
    <row r="192" spans="1:4" s="1" customFormat="1" ht="21.75" customHeight="1" x14ac:dyDescent="0.3">
      <c r="A192" s="12" t="s">
        <v>13</v>
      </c>
      <c r="B192" s="61">
        <v>783370</v>
      </c>
      <c r="C192" s="61">
        <v>783370</v>
      </c>
      <c r="D192" s="62">
        <v>783370</v>
      </c>
    </row>
    <row r="193" spans="1:4" s="1" customFormat="1" ht="20.25" customHeight="1" x14ac:dyDescent="0.3">
      <c r="A193" s="12" t="s">
        <v>20</v>
      </c>
      <c r="B193" s="61">
        <v>530670</v>
      </c>
      <c r="C193" s="61">
        <v>530670</v>
      </c>
      <c r="D193" s="62">
        <v>530670</v>
      </c>
    </row>
    <row r="194" spans="1:4" s="1" customFormat="1" ht="18.75" customHeight="1" x14ac:dyDescent="0.3">
      <c r="A194" s="12" t="s">
        <v>14</v>
      </c>
      <c r="B194" s="61">
        <v>555940</v>
      </c>
      <c r="C194" s="61">
        <v>555940</v>
      </c>
      <c r="D194" s="62">
        <v>555940</v>
      </c>
    </row>
    <row r="195" spans="1:4" s="1" customFormat="1" ht="20.25" customHeight="1" x14ac:dyDescent="0.3">
      <c r="A195" s="12" t="s">
        <v>21</v>
      </c>
      <c r="B195" s="61">
        <v>429590</v>
      </c>
      <c r="C195" s="61">
        <v>429590</v>
      </c>
      <c r="D195" s="62">
        <v>429590</v>
      </c>
    </row>
    <row r="196" spans="1:4" s="1" customFormat="1" ht="18.75" customHeight="1" x14ac:dyDescent="0.3">
      <c r="A196" s="12" t="s">
        <v>15</v>
      </c>
      <c r="B196" s="61">
        <v>404320</v>
      </c>
      <c r="C196" s="61">
        <v>404320</v>
      </c>
      <c r="D196" s="62">
        <v>404320</v>
      </c>
    </row>
    <row r="197" spans="1:4" s="1" customFormat="1" ht="21.75" customHeight="1" x14ac:dyDescent="0.3">
      <c r="A197" s="12" t="s">
        <v>16</v>
      </c>
      <c r="B197" s="61">
        <v>555940</v>
      </c>
      <c r="C197" s="61">
        <v>555940</v>
      </c>
      <c r="D197" s="62">
        <v>555940</v>
      </c>
    </row>
    <row r="198" spans="1:4" s="1" customFormat="1" ht="19.5" customHeight="1" x14ac:dyDescent="0.3">
      <c r="A198" s="12" t="s">
        <v>33</v>
      </c>
      <c r="B198" s="61">
        <v>303240</v>
      </c>
      <c r="C198" s="61">
        <v>303240</v>
      </c>
      <c r="D198" s="62">
        <v>303240</v>
      </c>
    </row>
    <row r="199" spans="1:4" s="1" customFormat="1" ht="19.5" customHeight="1" thickBot="1" x14ac:dyDescent="0.35">
      <c r="A199" s="40" t="s">
        <v>29</v>
      </c>
      <c r="B199" s="63">
        <v>0</v>
      </c>
      <c r="C199" s="63">
        <v>779380</v>
      </c>
      <c r="D199" s="64">
        <v>779380</v>
      </c>
    </row>
    <row r="200" spans="1:4" s="2" customFormat="1" ht="23.25" customHeight="1" thickBot="1" x14ac:dyDescent="0.35">
      <c r="A200" s="46" t="s">
        <v>24</v>
      </c>
      <c r="B200" s="58">
        <f>SUM(B174:B199)</f>
        <v>15318220</v>
      </c>
      <c r="C200" s="58">
        <f>SUM(C174:C199)</f>
        <v>15587600</v>
      </c>
      <c r="D200" s="59">
        <f>SUM(D174:D199)</f>
        <v>15587600</v>
      </c>
    </row>
    <row r="201" spans="1:4" s="1" customFormat="1" ht="16.8" x14ac:dyDescent="0.3">
      <c r="D201" s="20" t="s">
        <v>36</v>
      </c>
    </row>
    <row r="202" spans="1:4" s="1" customFormat="1" ht="16.8" x14ac:dyDescent="0.3">
      <c r="D202" s="20" t="s">
        <v>54</v>
      </c>
    </row>
    <row r="203" spans="1:4" s="1" customFormat="1" ht="75" customHeight="1" x14ac:dyDescent="0.3">
      <c r="A203" s="120" t="s">
        <v>62</v>
      </c>
      <c r="B203" s="121"/>
      <c r="C203" s="121"/>
      <c r="D203" s="121"/>
    </row>
    <row r="204" spans="1:4" s="1" customFormat="1" ht="23.4" thickBot="1" x14ac:dyDescent="0.35">
      <c r="A204" s="21"/>
      <c r="B204" s="21"/>
      <c r="C204" s="21"/>
      <c r="D204" s="18" t="s">
        <v>26</v>
      </c>
    </row>
    <row r="205" spans="1:4" s="1" customFormat="1" ht="23.25" customHeight="1" thickBot="1" x14ac:dyDescent="0.35">
      <c r="A205" s="125" t="s">
        <v>22</v>
      </c>
      <c r="B205" s="122" t="s">
        <v>44</v>
      </c>
      <c r="C205" s="123"/>
      <c r="D205" s="124"/>
    </row>
    <row r="206" spans="1:4" s="1" customFormat="1" ht="22.5" customHeight="1" thickBot="1" x14ac:dyDescent="0.35">
      <c r="A206" s="126"/>
      <c r="B206" s="88" t="s">
        <v>51</v>
      </c>
      <c r="C206" s="39" t="s">
        <v>52</v>
      </c>
      <c r="D206" s="57" t="s">
        <v>57</v>
      </c>
    </row>
    <row r="207" spans="1:4" s="1" customFormat="1" ht="16.2" thickBot="1" x14ac:dyDescent="0.35">
      <c r="A207" s="36">
        <v>1</v>
      </c>
      <c r="B207" s="37">
        <v>2</v>
      </c>
      <c r="C207" s="37">
        <v>3</v>
      </c>
      <c r="D207" s="56">
        <v>4</v>
      </c>
    </row>
    <row r="208" spans="1:4" s="1" customFormat="1" ht="21.75" customHeight="1" x14ac:dyDescent="0.3">
      <c r="A208" s="12" t="s">
        <v>0</v>
      </c>
      <c r="B208" s="31">
        <v>901636</v>
      </c>
      <c r="C208" s="13">
        <v>901120</v>
      </c>
      <c r="D208" s="22">
        <v>994795</v>
      </c>
    </row>
    <row r="209" spans="1:4" s="1" customFormat="1" ht="21.75" customHeight="1" x14ac:dyDescent="0.3">
      <c r="A209" s="12" t="s">
        <v>1</v>
      </c>
      <c r="B209" s="31">
        <v>252135</v>
      </c>
      <c r="C209" s="13">
        <v>251991</v>
      </c>
      <c r="D209" s="22">
        <v>278186</v>
      </c>
    </row>
    <row r="210" spans="1:4" s="1" customFormat="1" ht="20.25" customHeight="1" x14ac:dyDescent="0.3">
      <c r="A210" s="12" t="s">
        <v>18</v>
      </c>
      <c r="B210" s="31">
        <v>2244423</v>
      </c>
      <c r="C210" s="13">
        <v>2243137</v>
      </c>
      <c r="D210" s="22">
        <v>2476322</v>
      </c>
    </row>
    <row r="211" spans="1:4" s="1" customFormat="1" ht="20.25" customHeight="1" x14ac:dyDescent="0.3">
      <c r="A211" s="12" t="s">
        <v>2</v>
      </c>
      <c r="B211" s="31">
        <v>2411788</v>
      </c>
      <c r="C211" s="13">
        <v>2410408</v>
      </c>
      <c r="D211" s="22">
        <v>2660982</v>
      </c>
    </row>
    <row r="212" spans="1:4" s="1" customFormat="1" ht="19.5" customHeight="1" x14ac:dyDescent="0.3">
      <c r="A212" s="12" t="s">
        <v>3</v>
      </c>
      <c r="B212" s="31">
        <v>525647</v>
      </c>
      <c r="C212" s="13">
        <v>525345</v>
      </c>
      <c r="D212" s="22">
        <v>579958</v>
      </c>
    </row>
    <row r="213" spans="1:4" s="1" customFormat="1" ht="18.75" customHeight="1" x14ac:dyDescent="0.3">
      <c r="A213" s="12" t="s">
        <v>4</v>
      </c>
      <c r="B213" s="31">
        <v>404193</v>
      </c>
      <c r="C213" s="13">
        <v>403961</v>
      </c>
      <c r="D213" s="22">
        <v>445955</v>
      </c>
    </row>
    <row r="214" spans="1:4" s="1" customFormat="1" ht="21.75" customHeight="1" x14ac:dyDescent="0.3">
      <c r="A214" s="12" t="s">
        <v>5</v>
      </c>
      <c r="B214" s="31">
        <v>1595305</v>
      </c>
      <c r="C214" s="13">
        <v>1594390</v>
      </c>
      <c r="D214" s="22">
        <v>1760135</v>
      </c>
    </row>
    <row r="215" spans="1:4" s="1" customFormat="1" ht="20.25" customHeight="1" x14ac:dyDescent="0.3">
      <c r="A215" s="12" t="s">
        <v>6</v>
      </c>
      <c r="B215" s="31">
        <v>326177</v>
      </c>
      <c r="C215" s="13">
        <v>325991</v>
      </c>
      <c r="D215" s="22">
        <v>359878</v>
      </c>
    </row>
    <row r="216" spans="1:4" s="1" customFormat="1" ht="19.5" customHeight="1" x14ac:dyDescent="0.3">
      <c r="A216" s="12" t="s">
        <v>27</v>
      </c>
      <c r="B216" s="31">
        <v>1467480</v>
      </c>
      <c r="C216" s="13">
        <v>1466639</v>
      </c>
      <c r="D216" s="22">
        <v>1619103</v>
      </c>
    </row>
    <row r="217" spans="1:4" s="1" customFormat="1" ht="21.75" customHeight="1" x14ac:dyDescent="0.3">
      <c r="A217" s="12" t="s">
        <v>7</v>
      </c>
      <c r="B217" s="31">
        <v>1407879</v>
      </c>
      <c r="C217" s="13">
        <v>1407072</v>
      </c>
      <c r="D217" s="22">
        <v>1553344</v>
      </c>
    </row>
    <row r="218" spans="1:4" s="1" customFormat="1" ht="19.5" customHeight="1" x14ac:dyDescent="0.3">
      <c r="A218" s="12" t="s">
        <v>8</v>
      </c>
      <c r="B218" s="31">
        <v>330272</v>
      </c>
      <c r="C218" s="13">
        <v>330083</v>
      </c>
      <c r="D218" s="22">
        <v>364397</v>
      </c>
    </row>
    <row r="219" spans="1:4" s="1" customFormat="1" ht="33.6" x14ac:dyDescent="0.3">
      <c r="A219" s="14" t="s">
        <v>28</v>
      </c>
      <c r="B219" s="31">
        <v>1618090</v>
      </c>
      <c r="C219" s="13">
        <v>1617163</v>
      </c>
      <c r="D219" s="22">
        <v>1785275</v>
      </c>
    </row>
    <row r="220" spans="1:4" s="1" customFormat="1" ht="20.25" customHeight="1" x14ac:dyDescent="0.3">
      <c r="A220" s="12" t="s">
        <v>19</v>
      </c>
      <c r="B220" s="31">
        <v>2306159</v>
      </c>
      <c r="C220" s="13">
        <v>2304838</v>
      </c>
      <c r="D220" s="22">
        <v>2544436</v>
      </c>
    </row>
    <row r="221" spans="1:4" s="1" customFormat="1" ht="18.75" customHeight="1" x14ac:dyDescent="0.3">
      <c r="A221" s="12" t="s">
        <v>9</v>
      </c>
      <c r="B221" s="31">
        <v>503312</v>
      </c>
      <c r="C221" s="13">
        <v>503023</v>
      </c>
      <c r="D221" s="22">
        <v>555316</v>
      </c>
    </row>
    <row r="222" spans="1:4" s="1" customFormat="1" ht="18.75" customHeight="1" x14ac:dyDescent="0.3">
      <c r="A222" s="12" t="s">
        <v>10</v>
      </c>
      <c r="B222" s="31">
        <v>463204</v>
      </c>
      <c r="C222" s="13">
        <v>462939</v>
      </c>
      <c r="D222" s="22">
        <v>511064</v>
      </c>
    </row>
    <row r="223" spans="1:4" s="1" customFormat="1" ht="20.25" customHeight="1" x14ac:dyDescent="0.3">
      <c r="A223" s="12" t="s">
        <v>17</v>
      </c>
      <c r="B223" s="31">
        <v>560929</v>
      </c>
      <c r="C223" s="13">
        <v>560607</v>
      </c>
      <c r="D223" s="22">
        <v>618885</v>
      </c>
    </row>
    <row r="224" spans="1:4" s="1" customFormat="1" ht="19.5" customHeight="1" x14ac:dyDescent="0.3">
      <c r="A224" s="12" t="s">
        <v>11</v>
      </c>
      <c r="B224" s="31">
        <v>403878</v>
      </c>
      <c r="C224" s="13">
        <v>403647</v>
      </c>
      <c r="D224" s="22">
        <v>445607</v>
      </c>
    </row>
    <row r="225" spans="1:4" s="1" customFormat="1" ht="18.75" customHeight="1" x14ac:dyDescent="0.3">
      <c r="A225" s="12" t="s">
        <v>12</v>
      </c>
      <c r="B225" s="31">
        <v>417302</v>
      </c>
      <c r="C225" s="13">
        <v>417064</v>
      </c>
      <c r="D225" s="22">
        <v>460419</v>
      </c>
    </row>
    <row r="226" spans="1:4" s="1" customFormat="1" ht="18.75" customHeight="1" x14ac:dyDescent="0.3">
      <c r="A226" s="12" t="s">
        <v>13</v>
      </c>
      <c r="B226" s="31">
        <v>1040018</v>
      </c>
      <c r="C226" s="13">
        <v>1039422</v>
      </c>
      <c r="D226" s="22">
        <v>1147475</v>
      </c>
    </row>
    <row r="227" spans="1:4" s="1" customFormat="1" ht="19.5" customHeight="1" x14ac:dyDescent="0.3">
      <c r="A227" s="12" t="s">
        <v>20</v>
      </c>
      <c r="B227" s="31">
        <v>719996</v>
      </c>
      <c r="C227" s="13">
        <v>719583</v>
      </c>
      <c r="D227" s="22">
        <v>794387</v>
      </c>
    </row>
    <row r="228" spans="1:4" s="1" customFormat="1" ht="20.25" customHeight="1" x14ac:dyDescent="0.3">
      <c r="A228" s="12" t="s">
        <v>14</v>
      </c>
      <c r="B228" s="31">
        <v>409769</v>
      </c>
      <c r="C228" s="13">
        <v>409534</v>
      </c>
      <c r="D228" s="22">
        <v>452108</v>
      </c>
    </row>
    <row r="229" spans="1:4" s="1" customFormat="1" ht="20.25" customHeight="1" x14ac:dyDescent="0.3">
      <c r="A229" s="12" t="s">
        <v>21</v>
      </c>
      <c r="B229" s="31">
        <v>578381</v>
      </c>
      <c r="C229" s="13">
        <v>578049</v>
      </c>
      <c r="D229" s="22">
        <v>638141</v>
      </c>
    </row>
    <row r="230" spans="1:4" s="1" customFormat="1" ht="19.5" customHeight="1" x14ac:dyDescent="0.3">
      <c r="A230" s="12" t="s">
        <v>15</v>
      </c>
      <c r="B230" s="31">
        <v>456757</v>
      </c>
      <c r="C230" s="13">
        <v>456495</v>
      </c>
      <c r="D230" s="22">
        <v>503950</v>
      </c>
    </row>
    <row r="231" spans="1:4" s="1" customFormat="1" ht="22.5" customHeight="1" x14ac:dyDescent="0.3">
      <c r="A231" s="12" t="s">
        <v>16</v>
      </c>
      <c r="B231" s="31">
        <v>496521</v>
      </c>
      <c r="C231" s="13">
        <v>496237</v>
      </c>
      <c r="D231" s="22">
        <v>547823</v>
      </c>
    </row>
    <row r="232" spans="1:4" s="1" customFormat="1" ht="19.5" customHeight="1" x14ac:dyDescent="0.3">
      <c r="A232" s="12" t="s">
        <v>38</v>
      </c>
      <c r="B232" s="13">
        <v>3746609</v>
      </c>
      <c r="C232" s="13">
        <v>3744463</v>
      </c>
      <c r="D232" s="22">
        <v>4133717</v>
      </c>
    </row>
    <row r="233" spans="1:4" s="1" customFormat="1" ht="21.75" customHeight="1" thickBot="1" x14ac:dyDescent="0.35">
      <c r="A233" s="12" t="s">
        <v>31</v>
      </c>
      <c r="B233" s="53">
        <v>12916300</v>
      </c>
      <c r="C233" s="53">
        <v>12908899</v>
      </c>
      <c r="D233" s="54">
        <v>14250842</v>
      </c>
    </row>
    <row r="234" spans="1:4" s="3" customFormat="1" ht="25.5" customHeight="1" thickBot="1" x14ac:dyDescent="0.35">
      <c r="A234" s="46" t="s">
        <v>24</v>
      </c>
      <c r="B234" s="47">
        <f>SUM(B208:B233)</f>
        <v>38504160</v>
      </c>
      <c r="C234" s="47">
        <f>SUM(C208:C233)</f>
        <v>38482100</v>
      </c>
      <c r="D234" s="48">
        <f>SUM(D208:D233)</f>
        <v>42482500</v>
      </c>
    </row>
    <row r="235" spans="1:4" ht="16.8" x14ac:dyDescent="0.3">
      <c r="A235" s="1"/>
      <c r="B235" s="1"/>
      <c r="C235" s="1"/>
      <c r="D235" s="20" t="s">
        <v>46</v>
      </c>
    </row>
    <row r="236" spans="1:4" ht="16.8" x14ac:dyDescent="0.3">
      <c r="A236" s="1"/>
      <c r="B236" s="1"/>
      <c r="C236" s="1"/>
      <c r="D236" s="20" t="s">
        <v>54</v>
      </c>
    </row>
    <row r="237" spans="1:4" ht="83.25" customHeight="1" x14ac:dyDescent="0.25">
      <c r="A237" s="127" t="s">
        <v>72</v>
      </c>
      <c r="B237" s="128"/>
      <c r="C237" s="128"/>
      <c r="D237" s="128"/>
    </row>
    <row r="238" spans="1:4" ht="23.4" thickBot="1" x14ac:dyDescent="0.3">
      <c r="A238" s="21"/>
      <c r="B238" s="21"/>
      <c r="C238" s="21"/>
      <c r="D238" s="18" t="s">
        <v>26</v>
      </c>
    </row>
    <row r="239" spans="1:4" ht="22.5" customHeight="1" thickBot="1" x14ac:dyDescent="0.3">
      <c r="A239" s="125" t="s">
        <v>22</v>
      </c>
      <c r="B239" s="122" t="s">
        <v>44</v>
      </c>
      <c r="C239" s="123"/>
      <c r="D239" s="124"/>
    </row>
    <row r="240" spans="1:4" ht="21.75" customHeight="1" thickBot="1" x14ac:dyDescent="0.3">
      <c r="A240" s="126"/>
      <c r="B240" s="38" t="s">
        <v>51</v>
      </c>
      <c r="C240" s="39" t="s">
        <v>52</v>
      </c>
      <c r="D240" s="57" t="s">
        <v>57</v>
      </c>
    </row>
    <row r="241" spans="1:4" ht="16.2" thickBot="1" x14ac:dyDescent="0.3">
      <c r="A241" s="36">
        <v>1</v>
      </c>
      <c r="B241" s="37">
        <v>2</v>
      </c>
      <c r="C241" s="37">
        <v>3</v>
      </c>
      <c r="D241" s="56">
        <v>4</v>
      </c>
    </row>
    <row r="242" spans="1:4" s="1" customFormat="1" ht="20.25" customHeight="1" x14ac:dyDescent="0.3">
      <c r="A242" s="12" t="s">
        <v>0</v>
      </c>
      <c r="B242" s="65">
        <v>696168</v>
      </c>
      <c r="C242" s="65">
        <v>756983</v>
      </c>
      <c r="D242" s="86">
        <v>756983</v>
      </c>
    </row>
    <row r="243" spans="1:4" s="1" customFormat="1" ht="20.25" customHeight="1" x14ac:dyDescent="0.3">
      <c r="A243" s="12" t="s">
        <v>1</v>
      </c>
      <c r="B243" s="65">
        <v>416861</v>
      </c>
      <c r="C243" s="65">
        <v>393334</v>
      </c>
      <c r="D243" s="86">
        <v>393334</v>
      </c>
    </row>
    <row r="244" spans="1:4" s="1" customFormat="1" ht="20.25" customHeight="1" x14ac:dyDescent="0.3">
      <c r="A244" s="12" t="s">
        <v>18</v>
      </c>
      <c r="B244" s="65">
        <v>966604</v>
      </c>
      <c r="C244" s="65">
        <v>868304</v>
      </c>
      <c r="D244" s="86">
        <v>868304</v>
      </c>
    </row>
    <row r="245" spans="1:4" s="1" customFormat="1" ht="20.25" customHeight="1" x14ac:dyDescent="0.3">
      <c r="A245" s="12" t="s">
        <v>2</v>
      </c>
      <c r="B245" s="65">
        <v>1738707</v>
      </c>
      <c r="C245" s="65">
        <v>1773715</v>
      </c>
      <c r="D245" s="86">
        <v>1773715</v>
      </c>
    </row>
    <row r="246" spans="1:4" s="1" customFormat="1" ht="20.25" customHeight="1" x14ac:dyDescent="0.3">
      <c r="A246" s="12" t="s">
        <v>3</v>
      </c>
      <c r="B246" s="65">
        <v>193482</v>
      </c>
      <c r="C246" s="65">
        <v>170692</v>
      </c>
      <c r="D246" s="86">
        <v>170692</v>
      </c>
    </row>
    <row r="247" spans="1:4" s="1" customFormat="1" ht="20.25" customHeight="1" x14ac:dyDescent="0.3">
      <c r="A247" s="12" t="s">
        <v>4</v>
      </c>
      <c r="B247" s="65">
        <v>487648</v>
      </c>
      <c r="C247" s="65">
        <v>512077</v>
      </c>
      <c r="D247" s="86">
        <v>512077</v>
      </c>
    </row>
    <row r="248" spans="1:4" s="1" customFormat="1" ht="20.25" customHeight="1" x14ac:dyDescent="0.3">
      <c r="A248" s="12" t="s">
        <v>5</v>
      </c>
      <c r="B248" s="65">
        <v>692225</v>
      </c>
      <c r="C248" s="65">
        <v>734719</v>
      </c>
      <c r="D248" s="86">
        <v>734719</v>
      </c>
    </row>
    <row r="249" spans="1:4" s="1" customFormat="1" ht="20.25" customHeight="1" x14ac:dyDescent="0.3">
      <c r="A249" s="12" t="s">
        <v>6</v>
      </c>
      <c r="B249" s="65">
        <v>376122</v>
      </c>
      <c r="C249" s="65">
        <v>378491</v>
      </c>
      <c r="D249" s="86">
        <v>378491</v>
      </c>
    </row>
    <row r="250" spans="1:4" s="1" customFormat="1" ht="20.25" customHeight="1" x14ac:dyDescent="0.3">
      <c r="A250" s="12" t="s">
        <v>27</v>
      </c>
      <c r="B250" s="65">
        <v>1014500</v>
      </c>
      <c r="C250" s="65">
        <v>1194845</v>
      </c>
      <c r="D250" s="86">
        <v>1194845</v>
      </c>
    </row>
    <row r="251" spans="1:4" s="1" customFormat="1" ht="20.25" customHeight="1" x14ac:dyDescent="0.3">
      <c r="A251" s="12" t="s">
        <v>7</v>
      </c>
      <c r="B251" s="65">
        <v>756086</v>
      </c>
      <c r="C251" s="65">
        <v>742140</v>
      </c>
      <c r="D251" s="86">
        <v>742140</v>
      </c>
    </row>
    <row r="252" spans="1:4" s="1" customFormat="1" ht="20.25" customHeight="1" x14ac:dyDescent="0.3">
      <c r="A252" s="12" t="s">
        <v>8</v>
      </c>
      <c r="B252" s="65">
        <v>494405</v>
      </c>
      <c r="C252" s="65">
        <v>593712</v>
      </c>
      <c r="D252" s="86">
        <v>593712</v>
      </c>
    </row>
    <row r="253" spans="1:4" s="1" customFormat="1" ht="41.25" customHeight="1" x14ac:dyDescent="0.3">
      <c r="A253" s="14" t="s">
        <v>28</v>
      </c>
      <c r="B253" s="65">
        <v>732180</v>
      </c>
      <c r="C253" s="65">
        <v>786668</v>
      </c>
      <c r="D253" s="86">
        <v>786668</v>
      </c>
    </row>
    <row r="254" spans="1:4" s="1" customFormat="1" ht="20.25" customHeight="1" x14ac:dyDescent="0.3">
      <c r="A254" s="12" t="s">
        <v>19</v>
      </c>
      <c r="B254" s="65">
        <v>1663155</v>
      </c>
      <c r="C254" s="65">
        <v>1654972</v>
      </c>
      <c r="D254" s="86">
        <v>1654972</v>
      </c>
    </row>
    <row r="255" spans="1:4" s="1" customFormat="1" ht="20.25" customHeight="1" x14ac:dyDescent="0.3">
      <c r="A255" s="12" t="s">
        <v>9</v>
      </c>
      <c r="B255" s="105">
        <v>488157.36</v>
      </c>
      <c r="C255" s="65">
        <v>519498</v>
      </c>
      <c r="D255" s="86">
        <v>519498</v>
      </c>
    </row>
    <row r="256" spans="1:4" s="1" customFormat="1" ht="20.25" customHeight="1" x14ac:dyDescent="0.3">
      <c r="A256" s="12" t="s">
        <v>10</v>
      </c>
      <c r="B256" s="65">
        <v>420502</v>
      </c>
      <c r="C256" s="65">
        <v>512077</v>
      </c>
      <c r="D256" s="86">
        <v>512077</v>
      </c>
    </row>
    <row r="257" spans="1:4" s="1" customFormat="1" ht="20.25" customHeight="1" x14ac:dyDescent="0.3">
      <c r="A257" s="12" t="s">
        <v>17</v>
      </c>
      <c r="B257" s="65">
        <v>346947</v>
      </c>
      <c r="C257" s="65">
        <v>378491</v>
      </c>
      <c r="D257" s="86">
        <v>378491</v>
      </c>
    </row>
    <row r="258" spans="1:4" s="1" customFormat="1" ht="20.25" customHeight="1" x14ac:dyDescent="0.3">
      <c r="A258" s="12" t="s">
        <v>11</v>
      </c>
      <c r="B258" s="65">
        <v>793047</v>
      </c>
      <c r="C258" s="65">
        <v>897989</v>
      </c>
      <c r="D258" s="86">
        <v>897989</v>
      </c>
    </row>
    <row r="259" spans="1:4" s="1" customFormat="1" ht="20.25" customHeight="1" x14ac:dyDescent="0.3">
      <c r="A259" s="12" t="s">
        <v>12</v>
      </c>
      <c r="B259" s="65">
        <v>273346</v>
      </c>
      <c r="C259" s="65">
        <v>363649</v>
      </c>
      <c r="D259" s="86">
        <v>363649</v>
      </c>
    </row>
    <row r="260" spans="1:4" s="1" customFormat="1" ht="20.25" customHeight="1" x14ac:dyDescent="0.3">
      <c r="A260" s="12" t="s">
        <v>13</v>
      </c>
      <c r="B260" s="65">
        <v>852321</v>
      </c>
      <c r="C260" s="65">
        <v>816354</v>
      </c>
      <c r="D260" s="86">
        <v>816354</v>
      </c>
    </row>
    <row r="261" spans="1:4" s="1" customFormat="1" ht="20.25" customHeight="1" x14ac:dyDescent="0.3">
      <c r="A261" s="12" t="s">
        <v>20</v>
      </c>
      <c r="B261" s="65">
        <v>418508</v>
      </c>
      <c r="C261" s="65">
        <v>467548</v>
      </c>
      <c r="D261" s="86">
        <v>467548</v>
      </c>
    </row>
    <row r="262" spans="1:4" s="1" customFormat="1" ht="20.25" customHeight="1" x14ac:dyDescent="0.3">
      <c r="A262" s="12" t="s">
        <v>14</v>
      </c>
      <c r="B262" s="65">
        <v>495499</v>
      </c>
      <c r="C262" s="65">
        <v>586291</v>
      </c>
      <c r="D262" s="86">
        <v>586291</v>
      </c>
    </row>
    <row r="263" spans="1:4" s="1" customFormat="1" ht="20.25" customHeight="1" x14ac:dyDescent="0.3">
      <c r="A263" s="12" t="s">
        <v>21</v>
      </c>
      <c r="B263" s="65">
        <v>512090</v>
      </c>
      <c r="C263" s="65">
        <v>474970</v>
      </c>
      <c r="D263" s="86">
        <v>474970</v>
      </c>
    </row>
    <row r="264" spans="1:4" s="1" customFormat="1" ht="20.25" customHeight="1" x14ac:dyDescent="0.3">
      <c r="A264" s="12" t="s">
        <v>15</v>
      </c>
      <c r="B264" s="65">
        <v>301262</v>
      </c>
      <c r="C264" s="65">
        <v>385913</v>
      </c>
      <c r="D264" s="86">
        <v>385913</v>
      </c>
    </row>
    <row r="265" spans="1:4" s="1" customFormat="1" ht="20.25" customHeight="1" x14ac:dyDescent="0.3">
      <c r="A265" s="12" t="s">
        <v>16</v>
      </c>
      <c r="B265" s="65">
        <v>196800</v>
      </c>
      <c r="C265" s="65">
        <v>252328</v>
      </c>
      <c r="D265" s="86">
        <v>252328</v>
      </c>
    </row>
    <row r="266" spans="1:4" s="1" customFormat="1" ht="20.25" customHeight="1" x14ac:dyDescent="0.3">
      <c r="A266" s="12" t="s">
        <v>38</v>
      </c>
      <c r="B266" s="65">
        <v>2017215</v>
      </c>
      <c r="C266" s="65">
        <v>2017215</v>
      </c>
      <c r="D266" s="86">
        <v>2017215</v>
      </c>
    </row>
    <row r="267" spans="1:4" s="1" customFormat="1" ht="20.25" customHeight="1" x14ac:dyDescent="0.3">
      <c r="A267" s="12" t="s">
        <v>31</v>
      </c>
      <c r="B267" s="65">
        <v>6009355</v>
      </c>
      <c r="C267" s="65">
        <v>6182026</v>
      </c>
      <c r="D267" s="86">
        <v>6182026</v>
      </c>
    </row>
    <row r="268" spans="1:4" s="2" customFormat="1" ht="24" customHeight="1" thickBot="1" x14ac:dyDescent="0.35">
      <c r="A268" s="40" t="s">
        <v>29</v>
      </c>
      <c r="B268" s="66">
        <v>0</v>
      </c>
      <c r="C268" s="66">
        <v>1284999</v>
      </c>
      <c r="D268" s="87">
        <v>1284999</v>
      </c>
    </row>
    <row r="269" spans="1:4" ht="23.25" customHeight="1" thickBot="1" x14ac:dyDescent="0.35">
      <c r="A269" s="46" t="s">
        <v>24</v>
      </c>
      <c r="B269" s="104">
        <f>SUM(B242:B268)</f>
        <v>23353192.359999999</v>
      </c>
      <c r="C269" s="47">
        <f>SUM(C242:C268)</f>
        <v>25700000</v>
      </c>
      <c r="D269" s="48">
        <f>SUM(D242:D268)</f>
        <v>25700000</v>
      </c>
    </row>
    <row r="270" spans="1:4" s="1" customFormat="1" ht="16.8" x14ac:dyDescent="0.3">
      <c r="D270" s="20" t="s">
        <v>37</v>
      </c>
    </row>
    <row r="271" spans="1:4" s="1" customFormat="1" ht="16.8" x14ac:dyDescent="0.3">
      <c r="D271" s="20" t="s">
        <v>55</v>
      </c>
    </row>
    <row r="272" spans="1:4" s="1" customFormat="1" ht="100.5" customHeight="1" x14ac:dyDescent="0.3">
      <c r="A272" s="127" t="s">
        <v>73</v>
      </c>
      <c r="B272" s="128"/>
      <c r="C272" s="128"/>
      <c r="D272" s="128"/>
    </row>
    <row r="273" spans="1:4" s="1" customFormat="1" ht="23.4" thickBot="1" x14ac:dyDescent="0.35">
      <c r="A273" s="21"/>
      <c r="B273" s="21"/>
      <c r="C273" s="21"/>
      <c r="D273" s="18" t="s">
        <v>26</v>
      </c>
    </row>
    <row r="274" spans="1:4" s="1" customFormat="1" ht="21.75" customHeight="1" thickBot="1" x14ac:dyDescent="0.35">
      <c r="A274" s="125" t="s">
        <v>22</v>
      </c>
      <c r="B274" s="122" t="s">
        <v>44</v>
      </c>
      <c r="C274" s="123"/>
      <c r="D274" s="124"/>
    </row>
    <row r="275" spans="1:4" s="1" customFormat="1" ht="22.5" customHeight="1" thickBot="1" x14ac:dyDescent="0.35">
      <c r="A275" s="126"/>
      <c r="B275" s="38" t="s">
        <v>51</v>
      </c>
      <c r="C275" s="39" t="s">
        <v>52</v>
      </c>
      <c r="D275" s="57" t="s">
        <v>57</v>
      </c>
    </row>
    <row r="276" spans="1:4" s="1" customFormat="1" ht="16.2" thickBot="1" x14ac:dyDescent="0.35">
      <c r="A276" s="36">
        <v>1</v>
      </c>
      <c r="B276" s="37">
        <v>2</v>
      </c>
      <c r="C276" s="37">
        <v>3</v>
      </c>
      <c r="D276" s="56">
        <v>4</v>
      </c>
    </row>
    <row r="277" spans="1:4" s="1" customFormat="1" ht="20.25" customHeight="1" x14ac:dyDescent="0.3">
      <c r="A277" s="12" t="s">
        <v>0</v>
      </c>
      <c r="B277" s="61">
        <v>1329005</v>
      </c>
      <c r="C277" s="61">
        <v>945306</v>
      </c>
      <c r="D277" s="62">
        <v>945306</v>
      </c>
    </row>
    <row r="278" spans="1:4" s="1" customFormat="1" ht="20.25" customHeight="1" x14ac:dyDescent="0.3">
      <c r="A278" s="12" t="s">
        <v>1</v>
      </c>
      <c r="B278" s="103">
        <v>193557.84</v>
      </c>
      <c r="C278" s="61">
        <v>189415</v>
      </c>
      <c r="D278" s="62">
        <v>189415</v>
      </c>
    </row>
    <row r="279" spans="1:4" s="1" customFormat="1" ht="20.25" customHeight="1" x14ac:dyDescent="0.3">
      <c r="A279" s="12" t="s">
        <v>18</v>
      </c>
      <c r="B279" s="103">
        <v>4767131.53</v>
      </c>
      <c r="C279" s="61">
        <v>5524597</v>
      </c>
      <c r="D279" s="62">
        <v>5524597</v>
      </c>
    </row>
    <row r="280" spans="1:4" s="1" customFormat="1" ht="18.75" customHeight="1" x14ac:dyDescent="0.3">
      <c r="A280" s="12" t="s">
        <v>2</v>
      </c>
      <c r="B280" s="61">
        <v>1654006</v>
      </c>
      <c r="C280" s="61">
        <v>2690875</v>
      </c>
      <c r="D280" s="62">
        <v>2690875</v>
      </c>
    </row>
    <row r="281" spans="1:4" s="1" customFormat="1" ht="20.25" customHeight="1" x14ac:dyDescent="0.3">
      <c r="A281" s="12" t="s">
        <v>3</v>
      </c>
      <c r="B281" s="61">
        <v>630000</v>
      </c>
      <c r="C281" s="61">
        <v>672227</v>
      </c>
      <c r="D281" s="62">
        <v>672227</v>
      </c>
    </row>
    <row r="282" spans="1:4" s="1" customFormat="1" ht="20.25" customHeight="1" x14ac:dyDescent="0.3">
      <c r="A282" s="12" t="s">
        <v>4</v>
      </c>
      <c r="B282" s="103">
        <v>323378.68</v>
      </c>
      <c r="C282" s="61">
        <v>376605</v>
      </c>
      <c r="D282" s="62">
        <v>376605</v>
      </c>
    </row>
    <row r="283" spans="1:4" s="1" customFormat="1" ht="19.5" customHeight="1" x14ac:dyDescent="0.3">
      <c r="A283" s="12" t="s">
        <v>5</v>
      </c>
      <c r="B283" s="61">
        <v>2459473</v>
      </c>
      <c r="C283" s="61">
        <v>3154118</v>
      </c>
      <c r="D283" s="62">
        <v>3154118</v>
      </c>
    </row>
    <row r="284" spans="1:4" s="1" customFormat="1" ht="20.25" customHeight="1" x14ac:dyDescent="0.3">
      <c r="A284" s="12" t="s">
        <v>6</v>
      </c>
      <c r="B284" s="103">
        <v>166668.54999999999</v>
      </c>
      <c r="C284" s="61">
        <v>169606</v>
      </c>
      <c r="D284" s="62">
        <v>169606</v>
      </c>
    </row>
    <row r="285" spans="1:4" s="1" customFormat="1" ht="23.25" customHeight="1" x14ac:dyDescent="0.3">
      <c r="A285" s="12" t="s">
        <v>27</v>
      </c>
      <c r="B285" s="103">
        <v>1664842</v>
      </c>
      <c r="C285" s="61">
        <v>1693812</v>
      </c>
      <c r="D285" s="62">
        <v>1693812</v>
      </c>
    </row>
    <row r="286" spans="1:4" s="1" customFormat="1" ht="19.5" customHeight="1" x14ac:dyDescent="0.3">
      <c r="A286" s="12" t="s">
        <v>7</v>
      </c>
      <c r="B286" s="103">
        <v>2681803.71</v>
      </c>
      <c r="C286" s="61">
        <v>3004077</v>
      </c>
      <c r="D286" s="62">
        <v>3004077</v>
      </c>
    </row>
    <row r="287" spans="1:4" s="1" customFormat="1" ht="18.75" customHeight="1" x14ac:dyDescent="0.3">
      <c r="A287" s="12" t="s">
        <v>8</v>
      </c>
      <c r="B287" s="61">
        <v>163000</v>
      </c>
      <c r="C287" s="61">
        <v>225778</v>
      </c>
      <c r="D287" s="62">
        <v>225778</v>
      </c>
    </row>
    <row r="288" spans="1:4" s="1" customFormat="1" ht="33.6" x14ac:dyDescent="0.3">
      <c r="A288" s="14" t="s">
        <v>28</v>
      </c>
      <c r="B288" s="61">
        <v>3155360</v>
      </c>
      <c r="C288" s="61">
        <v>2800489</v>
      </c>
      <c r="D288" s="62">
        <v>2800489</v>
      </c>
    </row>
    <row r="289" spans="1:4" s="1" customFormat="1" ht="20.25" customHeight="1" x14ac:dyDescent="0.3">
      <c r="A289" s="12" t="s">
        <v>19</v>
      </c>
      <c r="B289" s="61">
        <v>4272742</v>
      </c>
      <c r="C289" s="61">
        <v>4863033</v>
      </c>
      <c r="D289" s="62">
        <v>4863033</v>
      </c>
    </row>
    <row r="290" spans="1:4" s="1" customFormat="1" ht="19.5" customHeight="1" x14ac:dyDescent="0.3">
      <c r="A290" s="12" t="s">
        <v>9</v>
      </c>
      <c r="B290" s="61">
        <v>690000</v>
      </c>
      <c r="C290" s="61">
        <v>544610</v>
      </c>
      <c r="D290" s="62">
        <v>544610</v>
      </c>
    </row>
    <row r="291" spans="1:4" s="1" customFormat="1" ht="18.75" customHeight="1" x14ac:dyDescent="0.3">
      <c r="A291" s="12" t="s">
        <v>10</v>
      </c>
      <c r="B291" s="61">
        <v>390000</v>
      </c>
      <c r="C291" s="61">
        <v>377031</v>
      </c>
      <c r="D291" s="62">
        <v>377031</v>
      </c>
    </row>
    <row r="292" spans="1:4" s="1" customFormat="1" ht="16.8" x14ac:dyDescent="0.3">
      <c r="A292" s="12" t="s">
        <v>17</v>
      </c>
      <c r="B292" s="61">
        <v>400000</v>
      </c>
      <c r="C292" s="61">
        <v>272213</v>
      </c>
      <c r="D292" s="62">
        <v>272213</v>
      </c>
    </row>
    <row r="293" spans="1:4" s="1" customFormat="1" ht="18.75" customHeight="1" x14ac:dyDescent="0.3">
      <c r="A293" s="12" t="s">
        <v>11</v>
      </c>
      <c r="B293" s="61">
        <v>743224</v>
      </c>
      <c r="C293" s="61">
        <v>726236</v>
      </c>
      <c r="D293" s="62">
        <v>726236</v>
      </c>
    </row>
    <row r="294" spans="1:4" s="1" customFormat="1" ht="18.75" customHeight="1" x14ac:dyDescent="0.3">
      <c r="A294" s="12" t="s">
        <v>12</v>
      </c>
      <c r="B294" s="61">
        <v>247000</v>
      </c>
      <c r="C294" s="61">
        <v>274911</v>
      </c>
      <c r="D294" s="62">
        <v>274911</v>
      </c>
    </row>
    <row r="295" spans="1:4" s="1" customFormat="1" ht="19.5" customHeight="1" x14ac:dyDescent="0.3">
      <c r="A295" s="12" t="s">
        <v>13</v>
      </c>
      <c r="B295" s="61">
        <v>1500000</v>
      </c>
      <c r="C295" s="61">
        <v>1084313</v>
      </c>
      <c r="D295" s="62">
        <v>1084313</v>
      </c>
    </row>
    <row r="296" spans="1:4" s="1" customFormat="1" ht="18.75" customHeight="1" x14ac:dyDescent="0.3">
      <c r="A296" s="12" t="s">
        <v>20</v>
      </c>
      <c r="B296" s="61">
        <v>996000</v>
      </c>
      <c r="C296" s="61">
        <v>1001223</v>
      </c>
      <c r="D296" s="62">
        <v>1001223</v>
      </c>
    </row>
    <row r="297" spans="1:4" s="1" customFormat="1" ht="20.25" customHeight="1" x14ac:dyDescent="0.3">
      <c r="A297" s="12" t="s">
        <v>14</v>
      </c>
      <c r="B297" s="61">
        <v>240123</v>
      </c>
      <c r="C297" s="61">
        <v>204648</v>
      </c>
      <c r="D297" s="62">
        <v>204648</v>
      </c>
    </row>
    <row r="298" spans="1:4" s="1" customFormat="1" ht="19.5" customHeight="1" x14ac:dyDescent="0.3">
      <c r="A298" s="12" t="s">
        <v>21</v>
      </c>
      <c r="B298" s="61">
        <v>576356</v>
      </c>
      <c r="C298" s="61">
        <v>657628</v>
      </c>
      <c r="D298" s="62">
        <v>657628</v>
      </c>
    </row>
    <row r="299" spans="1:4" s="1" customFormat="1" ht="21.75" customHeight="1" x14ac:dyDescent="0.3">
      <c r="A299" s="12" t="s">
        <v>15</v>
      </c>
      <c r="B299" s="103">
        <v>507617.64</v>
      </c>
      <c r="C299" s="61">
        <v>532746</v>
      </c>
      <c r="D299" s="62">
        <v>532746</v>
      </c>
    </row>
    <row r="300" spans="1:4" s="1" customFormat="1" ht="18.75" customHeight="1" x14ac:dyDescent="0.3">
      <c r="A300" s="12" t="s">
        <v>16</v>
      </c>
      <c r="B300" s="61">
        <v>359630</v>
      </c>
      <c r="C300" s="61">
        <v>499259</v>
      </c>
      <c r="D300" s="62">
        <v>499259</v>
      </c>
    </row>
    <row r="301" spans="1:4" s="1" customFormat="1" ht="19.5" customHeight="1" x14ac:dyDescent="0.3">
      <c r="A301" s="12" t="s">
        <v>38</v>
      </c>
      <c r="B301" s="61">
        <v>15704200</v>
      </c>
      <c r="C301" s="61">
        <v>14096788</v>
      </c>
      <c r="D301" s="62">
        <v>14096788</v>
      </c>
    </row>
    <row r="302" spans="1:4" s="1" customFormat="1" ht="18.75" customHeight="1" x14ac:dyDescent="0.3">
      <c r="A302" s="12" t="s">
        <v>31</v>
      </c>
      <c r="B302" s="61">
        <v>25546315</v>
      </c>
      <c r="C302" s="61">
        <v>24668456</v>
      </c>
      <c r="D302" s="62">
        <v>24668456</v>
      </c>
    </row>
    <row r="303" spans="1:4" s="2" customFormat="1" ht="18.75" customHeight="1" thickBot="1" x14ac:dyDescent="0.35">
      <c r="A303" s="40" t="s">
        <v>29</v>
      </c>
      <c r="B303" s="117">
        <v>0</v>
      </c>
      <c r="C303" s="67">
        <v>3750000</v>
      </c>
      <c r="D303" s="85">
        <v>3750000</v>
      </c>
    </row>
    <row r="304" spans="1:4" s="3" customFormat="1" ht="25.5" customHeight="1" thickBot="1" x14ac:dyDescent="0.35">
      <c r="A304" s="46" t="s">
        <v>24</v>
      </c>
      <c r="B304" s="104">
        <f>SUM(B277:B303)</f>
        <v>71361433.950000003</v>
      </c>
      <c r="C304" s="47">
        <f>SUM(C277:C303)</f>
        <v>75000000</v>
      </c>
      <c r="D304" s="48">
        <f>SUM(D277:D303)</f>
        <v>75000000</v>
      </c>
    </row>
    <row r="305" spans="1:4" x14ac:dyDescent="0.25">
      <c r="A305" s="8"/>
      <c r="B305" s="8" t="s">
        <v>45</v>
      </c>
    </row>
    <row r="306" spans="1:4" s="1" customFormat="1" ht="16.8" x14ac:dyDescent="0.3">
      <c r="D306" s="20" t="s">
        <v>53</v>
      </c>
    </row>
    <row r="307" spans="1:4" s="1" customFormat="1" ht="16.8" x14ac:dyDescent="0.3">
      <c r="D307" s="20" t="s">
        <v>54</v>
      </c>
    </row>
    <row r="308" spans="1:4" s="1" customFormat="1" ht="195" customHeight="1" x14ac:dyDescent="0.3">
      <c r="A308" s="131" t="s">
        <v>74</v>
      </c>
      <c r="B308" s="131"/>
      <c r="C308" s="131"/>
      <c r="D308" s="131"/>
    </row>
    <row r="309" spans="1:4" s="1" customFormat="1" ht="21.75" customHeight="1" thickBot="1" x14ac:dyDescent="0.35">
      <c r="A309" s="21"/>
      <c r="B309" s="21"/>
      <c r="C309" s="21"/>
      <c r="D309" s="18" t="s">
        <v>26</v>
      </c>
    </row>
    <row r="310" spans="1:4" s="1" customFormat="1" ht="27.75" customHeight="1" thickBot="1" x14ac:dyDescent="0.35">
      <c r="A310" s="125" t="s">
        <v>22</v>
      </c>
      <c r="B310" s="122" t="s">
        <v>44</v>
      </c>
      <c r="C310" s="123"/>
      <c r="D310" s="124"/>
    </row>
    <row r="311" spans="1:4" s="1" customFormat="1" ht="26.25" customHeight="1" thickBot="1" x14ac:dyDescent="0.35">
      <c r="A311" s="126"/>
      <c r="B311" s="38" t="s">
        <v>51</v>
      </c>
      <c r="C311" s="39" t="s">
        <v>52</v>
      </c>
      <c r="D311" s="57" t="s">
        <v>57</v>
      </c>
    </row>
    <row r="312" spans="1:4" s="1" customFormat="1" ht="16.2" thickBot="1" x14ac:dyDescent="0.35">
      <c r="A312" s="36">
        <v>1</v>
      </c>
      <c r="B312" s="37">
        <v>2</v>
      </c>
      <c r="C312" s="37">
        <v>3</v>
      </c>
      <c r="D312" s="56">
        <v>4</v>
      </c>
    </row>
    <row r="313" spans="1:4" s="1" customFormat="1" ht="19.5" customHeight="1" x14ac:dyDescent="0.3">
      <c r="A313" s="12" t="s">
        <v>0</v>
      </c>
      <c r="B313" s="103">
        <v>117344814.06999999</v>
      </c>
      <c r="C313" s="61">
        <v>140439626</v>
      </c>
      <c r="D313" s="62">
        <v>140439626</v>
      </c>
    </row>
    <row r="314" spans="1:4" s="1" customFormat="1" ht="18.75" customHeight="1" x14ac:dyDescent="0.3">
      <c r="A314" s="12" t="s">
        <v>1</v>
      </c>
      <c r="B314" s="103">
        <v>45221379.579999998</v>
      </c>
      <c r="C314" s="61">
        <v>54298112</v>
      </c>
      <c r="D314" s="62">
        <v>54298112</v>
      </c>
    </row>
    <row r="315" spans="1:4" s="1" customFormat="1" ht="19.5" customHeight="1" x14ac:dyDescent="0.3">
      <c r="A315" s="12" t="s">
        <v>18</v>
      </c>
      <c r="B315" s="103">
        <v>202777852.81</v>
      </c>
      <c r="C315" s="61">
        <v>253202649</v>
      </c>
      <c r="D315" s="62">
        <v>253202649</v>
      </c>
    </row>
    <row r="316" spans="1:4" s="1" customFormat="1" ht="20.25" customHeight="1" x14ac:dyDescent="0.3">
      <c r="A316" s="12" t="s">
        <v>2</v>
      </c>
      <c r="B316" s="103">
        <v>211650766.06</v>
      </c>
      <c r="C316" s="61">
        <v>279820834</v>
      </c>
      <c r="D316" s="62">
        <v>279820834</v>
      </c>
    </row>
    <row r="317" spans="1:4" s="1" customFormat="1" ht="18.75" customHeight="1" x14ac:dyDescent="0.3">
      <c r="A317" s="12" t="s">
        <v>3</v>
      </c>
      <c r="B317" s="103">
        <v>95498263.969999999</v>
      </c>
      <c r="C317" s="61">
        <v>87346871</v>
      </c>
      <c r="D317" s="62">
        <v>87346871</v>
      </c>
    </row>
    <row r="318" spans="1:4" s="1" customFormat="1" ht="18.75" customHeight="1" x14ac:dyDescent="0.3">
      <c r="A318" s="12" t="s">
        <v>4</v>
      </c>
      <c r="B318" s="103">
        <v>84877000.829999998</v>
      </c>
      <c r="C318" s="61">
        <v>92877612</v>
      </c>
      <c r="D318" s="62">
        <v>92877612</v>
      </c>
    </row>
    <row r="319" spans="1:4" s="1" customFormat="1" ht="21.75" customHeight="1" x14ac:dyDescent="0.3">
      <c r="A319" s="12" t="s">
        <v>5</v>
      </c>
      <c r="B319" s="103">
        <v>146125678.71000001</v>
      </c>
      <c r="C319" s="61">
        <v>198310343</v>
      </c>
      <c r="D319" s="62">
        <v>198310343</v>
      </c>
    </row>
    <row r="320" spans="1:4" s="1" customFormat="1" ht="20.25" customHeight="1" x14ac:dyDescent="0.3">
      <c r="A320" s="12" t="s">
        <v>6</v>
      </c>
      <c r="B320" s="103">
        <v>45152030.229999997</v>
      </c>
      <c r="C320" s="61">
        <v>51907893</v>
      </c>
      <c r="D320" s="62">
        <v>51907893</v>
      </c>
    </row>
    <row r="321" spans="1:4" s="1" customFormat="1" ht="19.5" customHeight="1" x14ac:dyDescent="0.3">
      <c r="A321" s="12" t="s">
        <v>27</v>
      </c>
      <c r="B321" s="103">
        <v>185131707.21000001</v>
      </c>
      <c r="C321" s="61">
        <v>216084092</v>
      </c>
      <c r="D321" s="62">
        <v>216084092</v>
      </c>
    </row>
    <row r="322" spans="1:4" s="1" customFormat="1" ht="17.25" customHeight="1" x14ac:dyDescent="0.3">
      <c r="A322" s="12" t="s">
        <v>7</v>
      </c>
      <c r="B322" s="103">
        <v>150625355</v>
      </c>
      <c r="C322" s="61">
        <v>172825099</v>
      </c>
      <c r="D322" s="62">
        <v>172825099</v>
      </c>
    </row>
    <row r="323" spans="1:4" s="1" customFormat="1" ht="21.75" customHeight="1" x14ac:dyDescent="0.3">
      <c r="A323" s="12" t="s">
        <v>8</v>
      </c>
      <c r="B323" s="103">
        <v>66716993.32</v>
      </c>
      <c r="C323" s="61">
        <v>78630537</v>
      </c>
      <c r="D323" s="62">
        <v>78630537</v>
      </c>
    </row>
    <row r="324" spans="1:4" s="1" customFormat="1" ht="33.6" x14ac:dyDescent="0.3">
      <c r="A324" s="14" t="s">
        <v>28</v>
      </c>
      <c r="B324" s="103">
        <v>180982558.61000001</v>
      </c>
      <c r="C324" s="61">
        <v>215319332</v>
      </c>
      <c r="D324" s="62">
        <v>215319332</v>
      </c>
    </row>
    <row r="325" spans="1:4" s="1" customFormat="1" ht="18.75" customHeight="1" x14ac:dyDescent="0.3">
      <c r="A325" s="12" t="s">
        <v>19</v>
      </c>
      <c r="B325" s="103">
        <v>266201108.11000001</v>
      </c>
      <c r="C325" s="61">
        <v>309240895</v>
      </c>
      <c r="D325" s="62">
        <v>309240895</v>
      </c>
    </row>
    <row r="326" spans="1:4" s="1" customFormat="1" ht="21" customHeight="1" x14ac:dyDescent="0.3">
      <c r="A326" s="12" t="s">
        <v>9</v>
      </c>
      <c r="B326" s="103">
        <v>74133138.5</v>
      </c>
      <c r="C326" s="61">
        <v>90221628</v>
      </c>
      <c r="D326" s="62">
        <v>90221628</v>
      </c>
    </row>
    <row r="327" spans="1:4" s="1" customFormat="1" ht="19.5" customHeight="1" x14ac:dyDescent="0.3">
      <c r="A327" s="12" t="s">
        <v>10</v>
      </c>
      <c r="B327" s="103">
        <v>76703824.590000004</v>
      </c>
      <c r="C327" s="61">
        <v>86206032</v>
      </c>
      <c r="D327" s="62">
        <v>86206032</v>
      </c>
    </row>
    <row r="328" spans="1:4" s="1" customFormat="1" ht="20.25" customHeight="1" x14ac:dyDescent="0.3">
      <c r="A328" s="12" t="s">
        <v>17</v>
      </c>
      <c r="B328" s="103">
        <v>58476927.590000004</v>
      </c>
      <c r="C328" s="61">
        <v>65101952</v>
      </c>
      <c r="D328" s="62">
        <v>65101952</v>
      </c>
    </row>
    <row r="329" spans="1:4" s="1" customFormat="1" ht="19.5" customHeight="1" x14ac:dyDescent="0.3">
      <c r="A329" s="12" t="s">
        <v>11</v>
      </c>
      <c r="B329" s="103">
        <v>93743148.010000005</v>
      </c>
      <c r="C329" s="61">
        <v>102474958</v>
      </c>
      <c r="D329" s="62">
        <v>102474958</v>
      </c>
    </row>
    <row r="330" spans="1:4" s="1" customFormat="1" ht="20.25" customHeight="1" x14ac:dyDescent="0.3">
      <c r="A330" s="12" t="s">
        <v>12</v>
      </c>
      <c r="B330" s="103">
        <v>46570963.460000001</v>
      </c>
      <c r="C330" s="61">
        <v>41599126</v>
      </c>
      <c r="D330" s="62">
        <v>41599126</v>
      </c>
    </row>
    <row r="331" spans="1:4" s="1" customFormat="1" ht="19.5" customHeight="1" x14ac:dyDescent="0.3">
      <c r="A331" s="12" t="s">
        <v>13</v>
      </c>
      <c r="B331" s="103">
        <v>137142153.27000001</v>
      </c>
      <c r="C331" s="61">
        <v>149900132</v>
      </c>
      <c r="D331" s="62">
        <v>149900132</v>
      </c>
    </row>
    <row r="332" spans="1:4" s="1" customFormat="1" ht="21.75" customHeight="1" x14ac:dyDescent="0.3">
      <c r="A332" s="12" t="s">
        <v>20</v>
      </c>
      <c r="B332" s="103">
        <v>78437088.799999997</v>
      </c>
      <c r="C332" s="61">
        <v>93314087</v>
      </c>
      <c r="D332" s="62">
        <v>93314087</v>
      </c>
    </row>
    <row r="333" spans="1:4" s="1" customFormat="1" ht="18.75" customHeight="1" x14ac:dyDescent="0.3">
      <c r="A333" s="12" t="s">
        <v>14</v>
      </c>
      <c r="B333" s="103">
        <v>50133149.950000003</v>
      </c>
      <c r="C333" s="61">
        <v>54765372</v>
      </c>
      <c r="D333" s="62">
        <v>54765372</v>
      </c>
    </row>
    <row r="334" spans="1:4" s="1" customFormat="1" ht="21.75" customHeight="1" x14ac:dyDescent="0.3">
      <c r="A334" s="12" t="s">
        <v>21</v>
      </c>
      <c r="B334" s="103">
        <v>116333262.73</v>
      </c>
      <c r="C334" s="61">
        <v>127491319</v>
      </c>
      <c r="D334" s="62">
        <v>127491319</v>
      </c>
    </row>
    <row r="335" spans="1:4" s="1" customFormat="1" ht="18.75" customHeight="1" x14ac:dyDescent="0.3">
      <c r="A335" s="12" t="s">
        <v>15</v>
      </c>
      <c r="B335" s="103">
        <v>81960792.379999995</v>
      </c>
      <c r="C335" s="61">
        <v>93355813</v>
      </c>
      <c r="D335" s="62">
        <v>93355813</v>
      </c>
    </row>
    <row r="336" spans="1:4" s="1" customFormat="1" ht="19.5" customHeight="1" x14ac:dyDescent="0.3">
      <c r="A336" s="12" t="s">
        <v>16</v>
      </c>
      <c r="B336" s="103">
        <v>77155581.25</v>
      </c>
      <c r="C336" s="61">
        <v>85799707</v>
      </c>
      <c r="D336" s="62">
        <v>85799707</v>
      </c>
    </row>
    <row r="337" spans="1:4" s="1" customFormat="1" ht="22.5" customHeight="1" x14ac:dyDescent="0.3">
      <c r="A337" s="12" t="s">
        <v>38</v>
      </c>
      <c r="B337" s="103">
        <v>312868538.13999999</v>
      </c>
      <c r="C337" s="61">
        <v>496307484</v>
      </c>
      <c r="D337" s="62">
        <v>496307484</v>
      </c>
    </row>
    <row r="338" spans="1:4" s="1" customFormat="1" ht="21.75" customHeight="1" x14ac:dyDescent="0.3">
      <c r="A338" s="12" t="s">
        <v>31</v>
      </c>
      <c r="B338" s="103">
        <v>1063938562.47</v>
      </c>
      <c r="C338" s="61">
        <v>1235147578</v>
      </c>
      <c r="D338" s="62">
        <v>1235147578</v>
      </c>
    </row>
    <row r="339" spans="1:4" s="60" customFormat="1" ht="21.75" customHeight="1" thickBot="1" x14ac:dyDescent="0.35">
      <c r="A339" s="40" t="s">
        <v>29</v>
      </c>
      <c r="B339" s="68">
        <v>0</v>
      </c>
      <c r="C339" s="68">
        <v>22280585</v>
      </c>
      <c r="D339" s="84">
        <v>22280585</v>
      </c>
    </row>
    <row r="340" spans="1:4" s="3" customFormat="1" ht="24.75" customHeight="1" thickBot="1" x14ac:dyDescent="0.35">
      <c r="A340" s="46" t="s">
        <v>24</v>
      </c>
      <c r="B340" s="104">
        <f>SUM(B313:B339)</f>
        <v>4065902639.6499996</v>
      </c>
      <c r="C340" s="47">
        <f>SUM(C313:C339)</f>
        <v>4894269668</v>
      </c>
      <c r="D340" s="48">
        <f>SUM(D313:D339)</f>
        <v>4894269668</v>
      </c>
    </row>
    <row r="341" spans="1:4" s="3" customFormat="1" ht="24.75" customHeight="1" x14ac:dyDescent="0.3">
      <c r="A341" s="26"/>
      <c r="B341" s="27"/>
      <c r="C341" s="27"/>
      <c r="D341" s="27"/>
    </row>
    <row r="342" spans="1:4" s="1" customFormat="1" ht="16.8" x14ac:dyDescent="0.3">
      <c r="D342" s="20" t="s">
        <v>56</v>
      </c>
    </row>
    <row r="343" spans="1:4" s="1" customFormat="1" ht="16.8" x14ac:dyDescent="0.3">
      <c r="D343" s="20" t="s">
        <v>54</v>
      </c>
    </row>
    <row r="344" spans="1:4" s="1" customFormat="1" ht="159.75" customHeight="1" x14ac:dyDescent="0.3">
      <c r="A344" s="127" t="s">
        <v>63</v>
      </c>
      <c r="B344" s="128"/>
      <c r="C344" s="128"/>
      <c r="D344" s="128"/>
    </row>
    <row r="345" spans="1:4" s="1" customFormat="1" ht="21.75" customHeight="1" thickBot="1" x14ac:dyDescent="0.35">
      <c r="A345" s="21"/>
      <c r="B345" s="21"/>
      <c r="C345" s="21"/>
      <c r="D345" s="18" t="s">
        <v>26</v>
      </c>
    </row>
    <row r="346" spans="1:4" s="1" customFormat="1" ht="27.75" customHeight="1" thickBot="1" x14ac:dyDescent="0.35">
      <c r="A346" s="125" t="s">
        <v>22</v>
      </c>
      <c r="B346" s="122" t="s">
        <v>44</v>
      </c>
      <c r="C346" s="123"/>
      <c r="D346" s="124"/>
    </row>
    <row r="347" spans="1:4" s="1" customFormat="1" ht="26.25" customHeight="1" thickBot="1" x14ac:dyDescent="0.35">
      <c r="A347" s="126"/>
      <c r="B347" s="38" t="s">
        <v>51</v>
      </c>
      <c r="C347" s="39" t="s">
        <v>52</v>
      </c>
      <c r="D347" s="57" t="s">
        <v>57</v>
      </c>
    </row>
    <row r="348" spans="1:4" s="1" customFormat="1" ht="16.2" thickBot="1" x14ac:dyDescent="0.35">
      <c r="A348" s="36">
        <v>1</v>
      </c>
      <c r="B348" s="37">
        <v>2</v>
      </c>
      <c r="C348" s="37">
        <v>3</v>
      </c>
      <c r="D348" s="56">
        <v>4</v>
      </c>
    </row>
    <row r="349" spans="1:4" s="1" customFormat="1" ht="19.5" customHeight="1" x14ac:dyDescent="0.3">
      <c r="A349" s="12" t="s">
        <v>0</v>
      </c>
      <c r="B349" s="61">
        <v>52425500</v>
      </c>
      <c r="C349" s="61">
        <v>54034982</v>
      </c>
      <c r="D349" s="62">
        <v>54034982</v>
      </c>
    </row>
    <row r="350" spans="1:4" s="1" customFormat="1" ht="18.75" customHeight="1" x14ac:dyDescent="0.3">
      <c r="A350" s="12" t="s">
        <v>1</v>
      </c>
      <c r="B350" s="61">
        <v>6319264</v>
      </c>
      <c r="C350" s="61">
        <v>6579417</v>
      </c>
      <c r="D350" s="62">
        <v>6579417</v>
      </c>
    </row>
    <row r="351" spans="1:4" s="1" customFormat="1" ht="19.5" customHeight="1" x14ac:dyDescent="0.3">
      <c r="A351" s="12" t="s">
        <v>18</v>
      </c>
      <c r="B351" s="61">
        <v>160851971</v>
      </c>
      <c r="C351" s="61">
        <v>174408450</v>
      </c>
      <c r="D351" s="62">
        <v>174408450</v>
      </c>
    </row>
    <row r="352" spans="1:4" s="1" customFormat="1" ht="20.25" customHeight="1" x14ac:dyDescent="0.3">
      <c r="A352" s="12" t="s">
        <v>2</v>
      </c>
      <c r="B352" s="61">
        <v>93182208</v>
      </c>
      <c r="C352" s="61">
        <v>105376579</v>
      </c>
      <c r="D352" s="62">
        <v>105376579</v>
      </c>
    </row>
    <row r="353" spans="1:4" s="1" customFormat="1" ht="18.75" customHeight="1" x14ac:dyDescent="0.3">
      <c r="A353" s="12" t="s">
        <v>3</v>
      </c>
      <c r="B353" s="103">
        <v>24075947.690000001</v>
      </c>
      <c r="C353" s="61">
        <v>28757219</v>
      </c>
      <c r="D353" s="62">
        <v>28757219</v>
      </c>
    </row>
    <row r="354" spans="1:4" s="1" customFormat="1" ht="18.75" customHeight="1" x14ac:dyDescent="0.3">
      <c r="A354" s="12" t="s">
        <v>4</v>
      </c>
      <c r="B354" s="61">
        <v>9969550</v>
      </c>
      <c r="C354" s="61">
        <v>11355034</v>
      </c>
      <c r="D354" s="62">
        <v>11355034</v>
      </c>
    </row>
    <row r="355" spans="1:4" s="1" customFormat="1" ht="21.75" customHeight="1" x14ac:dyDescent="0.3">
      <c r="A355" s="12" t="s">
        <v>5</v>
      </c>
      <c r="B355" s="61">
        <v>129049784</v>
      </c>
      <c r="C355" s="61">
        <v>131611704</v>
      </c>
      <c r="D355" s="62">
        <v>131611704</v>
      </c>
    </row>
    <row r="356" spans="1:4" s="1" customFormat="1" ht="20.25" customHeight="1" x14ac:dyDescent="0.3">
      <c r="A356" s="12" t="s">
        <v>6</v>
      </c>
      <c r="B356" s="61">
        <v>9832460</v>
      </c>
      <c r="C356" s="61">
        <v>8519975</v>
      </c>
      <c r="D356" s="62">
        <v>8519975</v>
      </c>
    </row>
    <row r="357" spans="1:4" s="1" customFormat="1" ht="19.5" customHeight="1" x14ac:dyDescent="0.3">
      <c r="A357" s="12" t="s">
        <v>27</v>
      </c>
      <c r="B357" s="61">
        <v>98107432</v>
      </c>
      <c r="C357" s="61">
        <v>101958747</v>
      </c>
      <c r="D357" s="62">
        <v>101958747</v>
      </c>
    </row>
    <row r="358" spans="1:4" s="1" customFormat="1" ht="17.25" customHeight="1" x14ac:dyDescent="0.3">
      <c r="A358" s="12" t="s">
        <v>7</v>
      </c>
      <c r="B358" s="103">
        <v>76287991.599999994</v>
      </c>
      <c r="C358" s="61">
        <v>96265195</v>
      </c>
      <c r="D358" s="62">
        <v>96265195</v>
      </c>
    </row>
    <row r="359" spans="1:4" s="1" customFormat="1" ht="21.75" customHeight="1" x14ac:dyDescent="0.3">
      <c r="A359" s="12" t="s">
        <v>8</v>
      </c>
      <c r="B359" s="103">
        <v>12014566.800000001</v>
      </c>
      <c r="C359" s="61">
        <v>12475018</v>
      </c>
      <c r="D359" s="62">
        <v>12475018</v>
      </c>
    </row>
    <row r="360" spans="1:4" s="1" customFormat="1" ht="33.6" x14ac:dyDescent="0.3">
      <c r="A360" s="14" t="s">
        <v>28</v>
      </c>
      <c r="B360" s="103">
        <v>110287769.2</v>
      </c>
      <c r="C360" s="61">
        <v>122692525</v>
      </c>
      <c r="D360" s="62">
        <v>122692525</v>
      </c>
    </row>
    <row r="361" spans="1:4" s="1" customFormat="1" ht="18.75" customHeight="1" x14ac:dyDescent="0.3">
      <c r="A361" s="12" t="s">
        <v>19</v>
      </c>
      <c r="B361" s="61">
        <v>172742910</v>
      </c>
      <c r="C361" s="61">
        <v>189055890</v>
      </c>
      <c r="D361" s="62">
        <v>189055890</v>
      </c>
    </row>
    <row r="362" spans="1:4" s="1" customFormat="1" ht="21" customHeight="1" x14ac:dyDescent="0.3">
      <c r="A362" s="12" t="s">
        <v>9</v>
      </c>
      <c r="B362" s="103">
        <v>24574394.5</v>
      </c>
      <c r="C362" s="61">
        <v>23745033</v>
      </c>
      <c r="D362" s="62">
        <v>23745033</v>
      </c>
    </row>
    <row r="363" spans="1:4" s="1" customFormat="1" ht="19.5" customHeight="1" x14ac:dyDescent="0.3">
      <c r="A363" s="12" t="s">
        <v>10</v>
      </c>
      <c r="B363" s="61">
        <v>9628760</v>
      </c>
      <c r="C363" s="61">
        <v>12419569</v>
      </c>
      <c r="D363" s="62">
        <v>12419569</v>
      </c>
    </row>
    <row r="364" spans="1:4" s="1" customFormat="1" ht="20.25" customHeight="1" x14ac:dyDescent="0.3">
      <c r="A364" s="12" t="s">
        <v>17</v>
      </c>
      <c r="B364" s="61">
        <v>17398340</v>
      </c>
      <c r="C364" s="61">
        <v>18885628</v>
      </c>
      <c r="D364" s="62">
        <v>18885628</v>
      </c>
    </row>
    <row r="365" spans="1:4" s="1" customFormat="1" ht="19.5" customHeight="1" x14ac:dyDescent="0.3">
      <c r="A365" s="12" t="s">
        <v>11</v>
      </c>
      <c r="B365" s="103">
        <v>10017023.1</v>
      </c>
      <c r="C365" s="61">
        <v>16189800</v>
      </c>
      <c r="D365" s="62">
        <v>16189800</v>
      </c>
    </row>
    <row r="366" spans="1:4" s="1" customFormat="1" ht="20.25" customHeight="1" x14ac:dyDescent="0.3">
      <c r="A366" s="12" t="s">
        <v>12</v>
      </c>
      <c r="B366" s="61">
        <v>8209131</v>
      </c>
      <c r="C366" s="61">
        <v>9294962</v>
      </c>
      <c r="D366" s="62">
        <v>9294962</v>
      </c>
    </row>
    <row r="367" spans="1:4" s="1" customFormat="1" ht="19.5" customHeight="1" x14ac:dyDescent="0.3">
      <c r="A367" s="12" t="s">
        <v>13</v>
      </c>
      <c r="B367" s="103">
        <v>49498125.100000001</v>
      </c>
      <c r="C367" s="61">
        <v>52802880</v>
      </c>
      <c r="D367" s="62">
        <v>52802880</v>
      </c>
    </row>
    <row r="368" spans="1:4" s="1" customFormat="1" ht="21.75" customHeight="1" x14ac:dyDescent="0.3">
      <c r="A368" s="12" t="s">
        <v>20</v>
      </c>
      <c r="B368" s="61">
        <v>30849851</v>
      </c>
      <c r="C368" s="61">
        <v>35814685</v>
      </c>
      <c r="D368" s="62">
        <v>35814685</v>
      </c>
    </row>
    <row r="369" spans="1:4" s="1" customFormat="1" ht="18.75" customHeight="1" x14ac:dyDescent="0.3">
      <c r="A369" s="12" t="s">
        <v>14</v>
      </c>
      <c r="B369" s="61">
        <v>0</v>
      </c>
      <c r="C369" s="61">
        <v>7429566</v>
      </c>
      <c r="D369" s="62">
        <v>7429566</v>
      </c>
    </row>
    <row r="370" spans="1:4" s="1" customFormat="1" ht="21.75" customHeight="1" x14ac:dyDescent="0.3">
      <c r="A370" s="12" t="s">
        <v>21</v>
      </c>
      <c r="B370" s="103">
        <v>28295767.199999999</v>
      </c>
      <c r="C370" s="61">
        <v>33962848</v>
      </c>
      <c r="D370" s="62">
        <v>33962848</v>
      </c>
    </row>
    <row r="371" spans="1:4" s="1" customFormat="1" ht="18.75" customHeight="1" x14ac:dyDescent="0.3">
      <c r="A371" s="12" t="s">
        <v>15</v>
      </c>
      <c r="B371" s="61">
        <v>12736670</v>
      </c>
      <c r="C371" s="61">
        <v>18111877</v>
      </c>
      <c r="D371" s="62">
        <v>18111877</v>
      </c>
    </row>
    <row r="372" spans="1:4" s="1" customFormat="1" ht="19.5" customHeight="1" x14ac:dyDescent="0.3">
      <c r="A372" s="12" t="s">
        <v>16</v>
      </c>
      <c r="B372" s="61">
        <v>21487667</v>
      </c>
      <c r="C372" s="61">
        <v>20996218</v>
      </c>
      <c r="D372" s="62">
        <v>20996218</v>
      </c>
    </row>
    <row r="373" spans="1:4" s="1" customFormat="1" ht="22.5" customHeight="1" x14ac:dyDescent="0.3">
      <c r="A373" s="12" t="s">
        <v>38</v>
      </c>
      <c r="B373" s="103">
        <v>274519312.80000001</v>
      </c>
      <c r="C373" s="61">
        <v>402692226</v>
      </c>
      <c r="D373" s="62">
        <v>402692226</v>
      </c>
    </row>
    <row r="374" spans="1:4" s="1" customFormat="1" ht="21.75" customHeight="1" x14ac:dyDescent="0.3">
      <c r="A374" s="12" t="s">
        <v>31</v>
      </c>
      <c r="B374" s="103">
        <v>1096737502.0999999</v>
      </c>
      <c r="C374" s="61">
        <v>1210611430</v>
      </c>
      <c r="D374" s="62">
        <v>1210611430</v>
      </c>
    </row>
    <row r="375" spans="1:4" s="60" customFormat="1" ht="21.75" customHeight="1" thickBot="1" x14ac:dyDescent="0.35">
      <c r="A375" s="40" t="s">
        <v>29</v>
      </c>
      <c r="B375" s="68">
        <v>0</v>
      </c>
      <c r="C375" s="68">
        <v>18523075</v>
      </c>
      <c r="D375" s="84">
        <v>18523075</v>
      </c>
    </row>
    <row r="376" spans="1:4" s="3" customFormat="1" ht="24.75" customHeight="1" thickBot="1" x14ac:dyDescent="0.35">
      <c r="A376" s="46" t="s">
        <v>24</v>
      </c>
      <c r="B376" s="104">
        <f>SUM(B349:B375)</f>
        <v>2539099898.0900002</v>
      </c>
      <c r="C376" s="47">
        <f>SUM(C349:C375)</f>
        <v>2924570532</v>
      </c>
      <c r="D376" s="48">
        <f>SUM(D349:D375)</f>
        <v>2924570532</v>
      </c>
    </row>
    <row r="377" spans="1:4" s="1" customFormat="1" ht="16.8" x14ac:dyDescent="0.3">
      <c r="D377" s="20" t="s">
        <v>39</v>
      </c>
    </row>
    <row r="378" spans="1:4" s="1" customFormat="1" ht="16.8" x14ac:dyDescent="0.3">
      <c r="D378" s="20" t="s">
        <v>54</v>
      </c>
    </row>
    <row r="379" spans="1:4" s="4" customFormat="1" ht="135" customHeight="1" x14ac:dyDescent="0.3">
      <c r="A379" s="130" t="s">
        <v>70</v>
      </c>
      <c r="B379" s="130"/>
      <c r="C379" s="130"/>
      <c r="D379" s="130"/>
    </row>
    <row r="380" spans="1:4" s="1" customFormat="1" ht="23.4" thickBot="1" x14ac:dyDescent="0.35">
      <c r="A380" s="28"/>
      <c r="B380" s="21"/>
      <c r="C380" s="21"/>
      <c r="D380" s="18" t="s">
        <v>26</v>
      </c>
    </row>
    <row r="381" spans="1:4" s="1" customFormat="1" ht="26.25" customHeight="1" thickBot="1" x14ac:dyDescent="0.35">
      <c r="A381" s="125" t="s">
        <v>22</v>
      </c>
      <c r="B381" s="122" t="s">
        <v>44</v>
      </c>
      <c r="C381" s="123"/>
      <c r="D381" s="124"/>
    </row>
    <row r="382" spans="1:4" s="1" customFormat="1" ht="23.25" customHeight="1" thickBot="1" x14ac:dyDescent="0.35">
      <c r="A382" s="126"/>
      <c r="B382" s="38" t="s">
        <v>51</v>
      </c>
      <c r="C382" s="39" t="s">
        <v>52</v>
      </c>
      <c r="D382" s="57" t="s">
        <v>57</v>
      </c>
    </row>
    <row r="383" spans="1:4" s="1" customFormat="1" ht="16.2" thickBot="1" x14ac:dyDescent="0.35">
      <c r="A383" s="36">
        <v>1</v>
      </c>
      <c r="B383" s="37">
        <v>2</v>
      </c>
      <c r="C383" s="37">
        <v>3</v>
      </c>
      <c r="D383" s="56">
        <v>4</v>
      </c>
    </row>
    <row r="384" spans="1:4" s="1" customFormat="1" ht="21.75" customHeight="1" x14ac:dyDescent="0.3">
      <c r="A384" s="12" t="s">
        <v>0</v>
      </c>
      <c r="B384" s="69">
        <v>45000</v>
      </c>
      <c r="C384" s="69">
        <v>66542</v>
      </c>
      <c r="D384" s="81">
        <v>66542</v>
      </c>
    </row>
    <row r="385" spans="1:4" s="1" customFormat="1" ht="19.5" customHeight="1" x14ac:dyDescent="0.3">
      <c r="A385" s="12" t="s">
        <v>1</v>
      </c>
      <c r="B385" s="69">
        <v>0</v>
      </c>
      <c r="C385" s="69">
        <v>33271</v>
      </c>
      <c r="D385" s="81">
        <v>33271</v>
      </c>
    </row>
    <row r="386" spans="1:4" s="1" customFormat="1" ht="19.5" customHeight="1" x14ac:dyDescent="0.3">
      <c r="A386" s="12" t="s">
        <v>18</v>
      </c>
      <c r="B386" s="69">
        <v>0</v>
      </c>
      <c r="C386" s="69">
        <v>66542</v>
      </c>
      <c r="D386" s="81">
        <v>66542</v>
      </c>
    </row>
    <row r="387" spans="1:4" s="1" customFormat="1" ht="19.5" customHeight="1" x14ac:dyDescent="0.3">
      <c r="A387" s="12" t="s">
        <v>2</v>
      </c>
      <c r="B387" s="69">
        <v>149000</v>
      </c>
      <c r="C387" s="69">
        <v>166354</v>
      </c>
      <c r="D387" s="81">
        <v>166354</v>
      </c>
    </row>
    <row r="388" spans="1:4" s="1" customFormat="1" ht="19.5" customHeight="1" x14ac:dyDescent="0.3">
      <c r="A388" s="12" t="s">
        <v>3</v>
      </c>
      <c r="B388" s="69">
        <v>0</v>
      </c>
      <c r="C388" s="69">
        <v>66542</v>
      </c>
      <c r="D388" s="81">
        <v>66542</v>
      </c>
    </row>
    <row r="389" spans="1:4" s="1" customFormat="1" ht="19.5" customHeight="1" x14ac:dyDescent="0.3">
      <c r="A389" s="12" t="s">
        <v>4</v>
      </c>
      <c r="B389" s="69">
        <v>40859</v>
      </c>
      <c r="C389" s="69">
        <v>33271</v>
      </c>
      <c r="D389" s="81">
        <v>33271</v>
      </c>
    </row>
    <row r="390" spans="1:4" s="1" customFormat="1" ht="18.75" customHeight="1" x14ac:dyDescent="0.3">
      <c r="A390" s="12" t="s">
        <v>5</v>
      </c>
      <c r="B390" s="69">
        <v>35022</v>
      </c>
      <c r="C390" s="69">
        <v>99813</v>
      </c>
      <c r="D390" s="81">
        <v>99813</v>
      </c>
    </row>
    <row r="391" spans="1:4" s="1" customFormat="1" ht="19.5" customHeight="1" x14ac:dyDescent="0.3">
      <c r="A391" s="12" t="s">
        <v>6</v>
      </c>
      <c r="B391" s="69">
        <v>3720</v>
      </c>
      <c r="C391" s="69">
        <v>33271</v>
      </c>
      <c r="D391" s="81">
        <v>33271</v>
      </c>
    </row>
    <row r="392" spans="1:4" s="1" customFormat="1" ht="16.8" x14ac:dyDescent="0.3">
      <c r="A392" s="12" t="s">
        <v>27</v>
      </c>
      <c r="B392" s="69">
        <v>62900</v>
      </c>
      <c r="C392" s="69">
        <v>66542</v>
      </c>
      <c r="D392" s="81">
        <v>66542</v>
      </c>
    </row>
    <row r="393" spans="1:4" s="1" customFormat="1" ht="21.75" customHeight="1" x14ac:dyDescent="0.3">
      <c r="A393" s="12" t="s">
        <v>7</v>
      </c>
      <c r="B393" s="69">
        <v>0</v>
      </c>
      <c r="C393" s="69">
        <v>33271</v>
      </c>
      <c r="D393" s="81">
        <v>33271</v>
      </c>
    </row>
    <row r="394" spans="1:4" s="1" customFormat="1" ht="18.75" customHeight="1" x14ac:dyDescent="0.3">
      <c r="A394" s="12" t="s">
        <v>8</v>
      </c>
      <c r="B394" s="69">
        <v>210132</v>
      </c>
      <c r="C394" s="69">
        <v>99813</v>
      </c>
      <c r="D394" s="81">
        <v>99813</v>
      </c>
    </row>
    <row r="395" spans="1:4" s="1" customFormat="1" ht="33.6" x14ac:dyDescent="0.3">
      <c r="A395" s="14" t="s">
        <v>28</v>
      </c>
      <c r="B395" s="69">
        <v>0</v>
      </c>
      <c r="C395" s="69">
        <v>66542</v>
      </c>
      <c r="D395" s="81">
        <v>66542</v>
      </c>
    </row>
    <row r="396" spans="1:4" s="1" customFormat="1" ht="18.75" customHeight="1" x14ac:dyDescent="0.3">
      <c r="A396" s="12" t="s">
        <v>19</v>
      </c>
      <c r="B396" s="69">
        <v>0</v>
      </c>
      <c r="C396" s="69">
        <v>66542</v>
      </c>
      <c r="D396" s="81">
        <v>66542</v>
      </c>
    </row>
    <row r="397" spans="1:4" s="1" customFormat="1" ht="18.75" customHeight="1" x14ac:dyDescent="0.3">
      <c r="A397" s="12" t="s">
        <v>9</v>
      </c>
      <c r="B397" s="69">
        <v>4000</v>
      </c>
      <c r="C397" s="69">
        <v>66542</v>
      </c>
      <c r="D397" s="81">
        <v>66542</v>
      </c>
    </row>
    <row r="398" spans="1:4" s="1" customFormat="1" ht="16.8" x14ac:dyDescent="0.3">
      <c r="A398" s="12" t="s">
        <v>10</v>
      </c>
      <c r="B398" s="69">
        <v>97400</v>
      </c>
      <c r="C398" s="69">
        <v>99813</v>
      </c>
      <c r="D398" s="81">
        <v>99813</v>
      </c>
    </row>
    <row r="399" spans="1:4" s="1" customFormat="1" ht="16.8" x14ac:dyDescent="0.3">
      <c r="A399" s="12" t="s">
        <v>17</v>
      </c>
      <c r="B399" s="69">
        <v>70044</v>
      </c>
      <c r="C399" s="69">
        <v>99813</v>
      </c>
      <c r="D399" s="81">
        <v>99813</v>
      </c>
    </row>
    <row r="400" spans="1:4" s="1" customFormat="1" ht="18.75" customHeight="1" x14ac:dyDescent="0.3">
      <c r="A400" s="12" t="s">
        <v>11</v>
      </c>
      <c r="B400" s="69">
        <v>70033</v>
      </c>
      <c r="C400" s="69">
        <v>133084</v>
      </c>
      <c r="D400" s="81">
        <v>133084</v>
      </c>
    </row>
    <row r="401" spans="1:4" s="1" customFormat="1" ht="19.5" customHeight="1" x14ac:dyDescent="0.3">
      <c r="A401" s="12" t="s">
        <v>12</v>
      </c>
      <c r="B401" s="69">
        <v>15188</v>
      </c>
      <c r="C401" s="69">
        <v>33271</v>
      </c>
      <c r="D401" s="81">
        <v>33271</v>
      </c>
    </row>
    <row r="402" spans="1:4" s="1" customFormat="1" ht="20.25" customHeight="1" x14ac:dyDescent="0.3">
      <c r="A402" s="12" t="s">
        <v>13</v>
      </c>
      <c r="B402" s="69">
        <v>51237</v>
      </c>
      <c r="C402" s="69">
        <v>33271</v>
      </c>
      <c r="D402" s="81">
        <v>33271</v>
      </c>
    </row>
    <row r="403" spans="1:4" s="1" customFormat="1" ht="19.5" customHeight="1" x14ac:dyDescent="0.3">
      <c r="A403" s="12" t="s">
        <v>14</v>
      </c>
      <c r="B403" s="69">
        <v>44514</v>
      </c>
      <c r="C403" s="69">
        <v>66542</v>
      </c>
      <c r="D403" s="81">
        <v>66542</v>
      </c>
    </row>
    <row r="404" spans="1:4" s="1" customFormat="1" ht="18.75" customHeight="1" x14ac:dyDescent="0.3">
      <c r="A404" s="12" t="s">
        <v>21</v>
      </c>
      <c r="B404" s="69">
        <v>70044</v>
      </c>
      <c r="C404" s="69">
        <v>33271</v>
      </c>
      <c r="D404" s="81">
        <v>33271</v>
      </c>
    </row>
    <row r="405" spans="1:4" s="1" customFormat="1" ht="20.25" customHeight="1" x14ac:dyDescent="0.3">
      <c r="A405" s="12" t="s">
        <v>15</v>
      </c>
      <c r="B405" s="69">
        <v>0</v>
      </c>
      <c r="C405" s="69">
        <v>33271</v>
      </c>
      <c r="D405" s="81">
        <v>33271</v>
      </c>
    </row>
    <row r="406" spans="1:4" s="1" customFormat="1" ht="20.25" customHeight="1" x14ac:dyDescent="0.3">
      <c r="A406" s="12" t="s">
        <v>16</v>
      </c>
      <c r="B406" s="69">
        <v>15175</v>
      </c>
      <c r="C406" s="69">
        <v>33271</v>
      </c>
      <c r="D406" s="81">
        <v>33271</v>
      </c>
    </row>
    <row r="407" spans="1:4" s="1" customFormat="1" ht="18.75" customHeight="1" x14ac:dyDescent="0.3">
      <c r="A407" s="12" t="s">
        <v>38</v>
      </c>
      <c r="B407" s="69">
        <v>0</v>
      </c>
      <c r="C407" s="69">
        <v>33271</v>
      </c>
      <c r="D407" s="81">
        <v>33271</v>
      </c>
    </row>
    <row r="408" spans="1:4" s="1" customFormat="1" ht="21.75" customHeight="1" x14ac:dyDescent="0.3">
      <c r="A408" s="12" t="s">
        <v>31</v>
      </c>
      <c r="B408" s="69">
        <v>0</v>
      </c>
      <c r="C408" s="69">
        <v>99813</v>
      </c>
      <c r="D408" s="81">
        <v>99813</v>
      </c>
    </row>
    <row r="409" spans="1:4" s="2" customFormat="1" ht="23.25" customHeight="1" thickBot="1" x14ac:dyDescent="0.35">
      <c r="A409" s="40" t="s">
        <v>29</v>
      </c>
      <c r="B409" s="70">
        <v>0</v>
      </c>
      <c r="C409" s="70">
        <v>87551</v>
      </c>
      <c r="D409" s="83">
        <v>87551</v>
      </c>
    </row>
    <row r="410" spans="1:4" s="3" customFormat="1" ht="26.25" customHeight="1" thickBot="1" x14ac:dyDescent="0.35">
      <c r="A410" s="46" t="s">
        <v>24</v>
      </c>
      <c r="B410" s="47">
        <f>SUM(B384:B409)</f>
        <v>984268</v>
      </c>
      <c r="C410" s="47">
        <f>SUM(C384:C409)</f>
        <v>1751100</v>
      </c>
      <c r="D410" s="48">
        <f>SUM(D384:D409)</f>
        <v>1751100</v>
      </c>
    </row>
    <row r="411" spans="1:4" s="1" customFormat="1" ht="16.8" x14ac:dyDescent="0.3">
      <c r="D411" s="20" t="s">
        <v>40</v>
      </c>
    </row>
    <row r="412" spans="1:4" s="1" customFormat="1" ht="16.8" x14ac:dyDescent="0.3">
      <c r="D412" s="20" t="s">
        <v>54</v>
      </c>
    </row>
    <row r="413" spans="1:4" s="1" customFormat="1" ht="83.25" customHeight="1" x14ac:dyDescent="0.3">
      <c r="A413" s="128" t="s">
        <v>64</v>
      </c>
      <c r="B413" s="128"/>
      <c r="C413" s="128"/>
      <c r="D413" s="128"/>
    </row>
    <row r="414" spans="1:4" s="1" customFormat="1" ht="28.5" customHeight="1" thickBot="1" x14ac:dyDescent="0.35">
      <c r="A414" s="28"/>
      <c r="B414" s="21"/>
      <c r="C414" s="21"/>
      <c r="D414" s="18" t="s">
        <v>26</v>
      </c>
    </row>
    <row r="415" spans="1:4" s="1" customFormat="1" ht="23.25" customHeight="1" thickBot="1" x14ac:dyDescent="0.35">
      <c r="A415" s="125" t="s">
        <v>22</v>
      </c>
      <c r="B415" s="122" t="s">
        <v>44</v>
      </c>
      <c r="C415" s="123"/>
      <c r="D415" s="124"/>
    </row>
    <row r="416" spans="1:4" s="1" customFormat="1" ht="22.5" customHeight="1" thickBot="1" x14ac:dyDescent="0.35">
      <c r="A416" s="126"/>
      <c r="B416" s="38" t="s">
        <v>51</v>
      </c>
      <c r="C416" s="39" t="s">
        <v>52</v>
      </c>
      <c r="D416" s="57" t="s">
        <v>57</v>
      </c>
    </row>
    <row r="417" spans="1:4" s="1" customFormat="1" ht="16.2" thickBot="1" x14ac:dyDescent="0.35">
      <c r="A417" s="36">
        <v>1</v>
      </c>
      <c r="B417" s="37">
        <v>2</v>
      </c>
      <c r="C417" s="37">
        <v>3</v>
      </c>
      <c r="D417" s="56">
        <v>4</v>
      </c>
    </row>
    <row r="418" spans="1:4" s="1" customFormat="1" ht="19.5" customHeight="1" x14ac:dyDescent="0.3">
      <c r="A418" s="12" t="s">
        <v>0</v>
      </c>
      <c r="B418" s="61">
        <v>440079</v>
      </c>
      <c r="C418" s="61">
        <v>440079</v>
      </c>
      <c r="D418" s="62">
        <v>440079</v>
      </c>
    </row>
    <row r="419" spans="1:4" s="1" customFormat="1" ht="21.75" customHeight="1" x14ac:dyDescent="0.3">
      <c r="A419" s="12" t="s">
        <v>1</v>
      </c>
      <c r="B419" s="61">
        <v>189027</v>
      </c>
      <c r="C419" s="61">
        <v>189027</v>
      </c>
      <c r="D419" s="62">
        <v>189027</v>
      </c>
    </row>
    <row r="420" spans="1:4" s="1" customFormat="1" ht="19.5" customHeight="1" x14ac:dyDescent="0.3">
      <c r="A420" s="12" t="s">
        <v>18</v>
      </c>
      <c r="B420" s="61">
        <v>1329098</v>
      </c>
      <c r="C420" s="61">
        <v>1329098</v>
      </c>
      <c r="D420" s="62">
        <v>1329098</v>
      </c>
    </row>
    <row r="421" spans="1:4" s="1" customFormat="1" ht="20.25" customHeight="1" x14ac:dyDescent="0.3">
      <c r="A421" s="12" t="s">
        <v>2</v>
      </c>
      <c r="B421" s="61">
        <v>945136</v>
      </c>
      <c r="C421" s="61">
        <v>945136</v>
      </c>
      <c r="D421" s="62">
        <v>945136</v>
      </c>
    </row>
    <row r="422" spans="1:4" s="1" customFormat="1" ht="21.75" customHeight="1" x14ac:dyDescent="0.3">
      <c r="A422" s="12" t="s">
        <v>3</v>
      </c>
      <c r="B422" s="61">
        <v>366240</v>
      </c>
      <c r="C422" s="61">
        <v>366240</v>
      </c>
      <c r="D422" s="62">
        <v>366240</v>
      </c>
    </row>
    <row r="423" spans="1:4" s="1" customFormat="1" ht="19.5" customHeight="1" x14ac:dyDescent="0.3">
      <c r="A423" s="12" t="s">
        <v>4</v>
      </c>
      <c r="B423" s="61">
        <v>259912</v>
      </c>
      <c r="C423" s="61">
        <v>259912</v>
      </c>
      <c r="D423" s="62">
        <v>259912</v>
      </c>
    </row>
    <row r="424" spans="1:4" s="1" customFormat="1" ht="18.75" customHeight="1" x14ac:dyDescent="0.3">
      <c r="A424" s="12" t="s">
        <v>5</v>
      </c>
      <c r="B424" s="61">
        <v>389869</v>
      </c>
      <c r="C424" s="61">
        <v>389869</v>
      </c>
      <c r="D424" s="62">
        <v>389869</v>
      </c>
    </row>
    <row r="425" spans="1:4" s="1" customFormat="1" ht="20.25" customHeight="1" x14ac:dyDescent="0.3">
      <c r="A425" s="12" t="s">
        <v>6</v>
      </c>
      <c r="B425" s="61">
        <v>177213</v>
      </c>
      <c r="C425" s="61">
        <v>177213</v>
      </c>
      <c r="D425" s="62">
        <v>177213</v>
      </c>
    </row>
    <row r="426" spans="1:4" s="1" customFormat="1" ht="22.5" customHeight="1" x14ac:dyDescent="0.3">
      <c r="A426" s="12" t="s">
        <v>27</v>
      </c>
      <c r="B426" s="61">
        <v>1730780</v>
      </c>
      <c r="C426" s="61">
        <v>1730780</v>
      </c>
      <c r="D426" s="62">
        <v>1730780</v>
      </c>
    </row>
    <row r="427" spans="1:4" s="1" customFormat="1" ht="19.5" customHeight="1" x14ac:dyDescent="0.3">
      <c r="A427" s="12" t="s">
        <v>7</v>
      </c>
      <c r="B427" s="61">
        <v>776784</v>
      </c>
      <c r="C427" s="61">
        <v>776784</v>
      </c>
      <c r="D427" s="62">
        <v>776784</v>
      </c>
    </row>
    <row r="428" spans="1:4" s="1" customFormat="1" ht="18.75" customHeight="1" x14ac:dyDescent="0.3">
      <c r="A428" s="12" t="s">
        <v>8</v>
      </c>
      <c r="B428" s="61">
        <v>227423</v>
      </c>
      <c r="C428" s="61">
        <v>227423</v>
      </c>
      <c r="D428" s="62">
        <v>227423</v>
      </c>
    </row>
    <row r="429" spans="1:4" s="1" customFormat="1" ht="33.6" x14ac:dyDescent="0.3">
      <c r="A429" s="14" t="s">
        <v>28</v>
      </c>
      <c r="B429" s="61">
        <v>570035</v>
      </c>
      <c r="C429" s="61">
        <v>570035</v>
      </c>
      <c r="D429" s="62">
        <v>570035</v>
      </c>
    </row>
    <row r="430" spans="1:4" s="1" customFormat="1" ht="20.25" customHeight="1" x14ac:dyDescent="0.3">
      <c r="A430" s="12" t="s">
        <v>19</v>
      </c>
      <c r="B430" s="61">
        <v>965811</v>
      </c>
      <c r="C430" s="61">
        <v>965811</v>
      </c>
      <c r="D430" s="62">
        <v>965811</v>
      </c>
    </row>
    <row r="431" spans="1:4" s="1" customFormat="1" ht="19.5" customHeight="1" x14ac:dyDescent="0.3">
      <c r="A431" s="12" t="s">
        <v>9</v>
      </c>
      <c r="B431" s="61">
        <v>118142</v>
      </c>
      <c r="C431" s="61">
        <v>118142</v>
      </c>
      <c r="D431" s="62">
        <v>118142</v>
      </c>
    </row>
    <row r="432" spans="1:4" s="1" customFormat="1" ht="20.25" customHeight="1" x14ac:dyDescent="0.3">
      <c r="A432" s="12" t="s">
        <v>10</v>
      </c>
      <c r="B432" s="61">
        <v>437125</v>
      </c>
      <c r="C432" s="61">
        <v>437125</v>
      </c>
      <c r="D432" s="62">
        <v>437125</v>
      </c>
    </row>
    <row r="433" spans="1:4" s="1" customFormat="1" ht="19.5" customHeight="1" x14ac:dyDescent="0.3">
      <c r="A433" s="12" t="s">
        <v>17</v>
      </c>
      <c r="B433" s="61">
        <v>773830</v>
      </c>
      <c r="C433" s="61">
        <v>773830</v>
      </c>
      <c r="D433" s="62">
        <v>773830</v>
      </c>
    </row>
    <row r="434" spans="1:4" s="1" customFormat="1" ht="20.25" customHeight="1" x14ac:dyDescent="0.3">
      <c r="A434" s="12" t="s">
        <v>11</v>
      </c>
      <c r="B434" s="61">
        <v>336705</v>
      </c>
      <c r="C434" s="61">
        <v>336705</v>
      </c>
      <c r="D434" s="62">
        <v>336705</v>
      </c>
    </row>
    <row r="435" spans="1:4" s="1" customFormat="1" ht="19.5" customHeight="1" x14ac:dyDescent="0.3">
      <c r="A435" s="12" t="s">
        <v>12</v>
      </c>
      <c r="B435" s="61">
        <v>259912</v>
      </c>
      <c r="C435" s="61">
        <v>259912</v>
      </c>
      <c r="D435" s="62">
        <v>259912</v>
      </c>
    </row>
    <row r="436" spans="1:4" s="1" customFormat="1" ht="18.75" customHeight="1" x14ac:dyDescent="0.3">
      <c r="A436" s="12" t="s">
        <v>13</v>
      </c>
      <c r="B436" s="61">
        <v>440079</v>
      </c>
      <c r="C436" s="61">
        <v>440079</v>
      </c>
      <c r="D436" s="62">
        <v>440079</v>
      </c>
    </row>
    <row r="437" spans="1:4" s="1" customFormat="1" ht="18.75" customHeight="1" x14ac:dyDescent="0.3">
      <c r="A437" s="12" t="s">
        <v>20</v>
      </c>
      <c r="B437" s="61">
        <v>256959</v>
      </c>
      <c r="C437" s="61">
        <v>256959</v>
      </c>
      <c r="D437" s="62">
        <v>256959</v>
      </c>
    </row>
    <row r="438" spans="1:4" s="1" customFormat="1" ht="18.75" customHeight="1" x14ac:dyDescent="0.3">
      <c r="A438" s="12" t="s">
        <v>14</v>
      </c>
      <c r="B438" s="61">
        <v>357380</v>
      </c>
      <c r="C438" s="61">
        <v>357380</v>
      </c>
      <c r="D438" s="62">
        <v>357380</v>
      </c>
    </row>
    <row r="439" spans="1:4" s="1" customFormat="1" ht="19.5" customHeight="1" x14ac:dyDescent="0.3">
      <c r="A439" s="12" t="s">
        <v>21</v>
      </c>
      <c r="B439" s="61">
        <v>236284</v>
      </c>
      <c r="C439" s="61">
        <v>236284</v>
      </c>
      <c r="D439" s="62">
        <v>236284</v>
      </c>
    </row>
    <row r="440" spans="1:4" s="1" customFormat="1" ht="18.75" customHeight="1" x14ac:dyDescent="0.3">
      <c r="A440" s="12" t="s">
        <v>15</v>
      </c>
      <c r="B440" s="61">
        <v>189027</v>
      </c>
      <c r="C440" s="61">
        <v>189027</v>
      </c>
      <c r="D440" s="62">
        <v>189027</v>
      </c>
    </row>
    <row r="441" spans="1:4" s="1" customFormat="1" ht="19.5" customHeight="1" x14ac:dyDescent="0.3">
      <c r="A441" s="12" t="s">
        <v>16</v>
      </c>
      <c r="B441" s="61">
        <v>298000</v>
      </c>
      <c r="C441" s="61">
        <v>301262</v>
      </c>
      <c r="D441" s="62">
        <v>301262</v>
      </c>
    </row>
    <row r="442" spans="1:4" s="1" customFormat="1" ht="19.5" customHeight="1" x14ac:dyDescent="0.3">
      <c r="A442" s="12" t="s">
        <v>38</v>
      </c>
      <c r="B442" s="61">
        <v>1021928</v>
      </c>
      <c r="C442" s="61">
        <v>1021928</v>
      </c>
      <c r="D442" s="62">
        <v>1021928</v>
      </c>
    </row>
    <row r="443" spans="1:4" s="1" customFormat="1" ht="19.5" customHeight="1" x14ac:dyDescent="0.3">
      <c r="A443" s="12" t="s">
        <v>31</v>
      </c>
      <c r="B443" s="61">
        <v>1081000</v>
      </c>
      <c r="C443" s="61">
        <v>1081000</v>
      </c>
      <c r="D443" s="62">
        <v>1081000</v>
      </c>
    </row>
    <row r="444" spans="1:4" s="2" customFormat="1" ht="21" customHeight="1" thickBot="1" x14ac:dyDescent="0.35">
      <c r="A444" s="40" t="s">
        <v>29</v>
      </c>
      <c r="B444" s="63">
        <v>0</v>
      </c>
      <c r="C444" s="63">
        <v>746160</v>
      </c>
      <c r="D444" s="64">
        <v>746160</v>
      </c>
    </row>
    <row r="445" spans="1:4" s="3" customFormat="1" ht="25.5" customHeight="1" thickBot="1" x14ac:dyDescent="0.35">
      <c r="A445" s="46" t="s">
        <v>24</v>
      </c>
      <c r="B445" s="47">
        <f>SUM(B418:B444)</f>
        <v>14173778</v>
      </c>
      <c r="C445" s="47">
        <f>SUM(C418:C444)</f>
        <v>14923200</v>
      </c>
      <c r="D445" s="48">
        <f>SUM(D418:D444)</f>
        <v>14923200</v>
      </c>
    </row>
    <row r="446" spans="1:4" s="1" customFormat="1" ht="16.8" x14ac:dyDescent="0.3">
      <c r="D446" s="20" t="s">
        <v>41</v>
      </c>
    </row>
    <row r="447" spans="1:4" s="1" customFormat="1" ht="16.8" x14ac:dyDescent="0.3">
      <c r="D447" s="20" t="s">
        <v>54</v>
      </c>
    </row>
    <row r="448" spans="1:4" s="1" customFormat="1" ht="70.5" customHeight="1" x14ac:dyDescent="0.3">
      <c r="A448" s="130" t="s">
        <v>65</v>
      </c>
      <c r="B448" s="130"/>
      <c r="C448" s="130"/>
      <c r="D448" s="130"/>
    </row>
    <row r="449" spans="1:4" s="1" customFormat="1" ht="23.4" thickBot="1" x14ac:dyDescent="0.35">
      <c r="A449" s="21"/>
      <c r="B449" s="21"/>
      <c r="C449" s="21"/>
      <c r="D449" s="18" t="s">
        <v>26</v>
      </c>
    </row>
    <row r="450" spans="1:4" s="1" customFormat="1" ht="22.5" customHeight="1" thickBot="1" x14ac:dyDescent="0.35">
      <c r="A450" s="125" t="s">
        <v>22</v>
      </c>
      <c r="B450" s="122" t="s">
        <v>44</v>
      </c>
      <c r="C450" s="123"/>
      <c r="D450" s="124"/>
    </row>
    <row r="451" spans="1:4" s="1" customFormat="1" ht="23.25" customHeight="1" thickBot="1" x14ac:dyDescent="0.35">
      <c r="A451" s="126"/>
      <c r="B451" s="38" t="s">
        <v>51</v>
      </c>
      <c r="C451" s="39" t="s">
        <v>52</v>
      </c>
      <c r="D451" s="57" t="s">
        <v>57</v>
      </c>
    </row>
    <row r="452" spans="1:4" s="1" customFormat="1" ht="16.2" thickBot="1" x14ac:dyDescent="0.35">
      <c r="A452" s="36">
        <v>1</v>
      </c>
      <c r="B452" s="37">
        <v>2</v>
      </c>
      <c r="C452" s="37">
        <v>3</v>
      </c>
      <c r="D452" s="56">
        <v>4</v>
      </c>
    </row>
    <row r="453" spans="1:4" s="1" customFormat="1" ht="19.5" customHeight="1" x14ac:dyDescent="0.3">
      <c r="A453" s="12" t="s">
        <v>0</v>
      </c>
      <c r="B453" s="106">
        <v>6420431</v>
      </c>
      <c r="C453" s="69">
        <v>6420431</v>
      </c>
      <c r="D453" s="69">
        <v>6420431</v>
      </c>
    </row>
    <row r="454" spans="1:4" s="1" customFormat="1" ht="20.25" customHeight="1" x14ac:dyDescent="0.3">
      <c r="A454" s="12" t="s">
        <v>1</v>
      </c>
      <c r="B454" s="106">
        <v>2747227</v>
      </c>
      <c r="C454" s="69">
        <v>3722366</v>
      </c>
      <c r="D454" s="69">
        <v>3722366</v>
      </c>
    </row>
    <row r="455" spans="1:4" s="1" customFormat="1" ht="20.25" customHeight="1" x14ac:dyDescent="0.3">
      <c r="A455" s="12" t="s">
        <v>18</v>
      </c>
      <c r="B455" s="106">
        <v>10038540</v>
      </c>
      <c r="C455" s="69">
        <v>11778399</v>
      </c>
      <c r="D455" s="69">
        <v>11778399</v>
      </c>
    </row>
    <row r="456" spans="1:4" s="1" customFormat="1" ht="20.25" customHeight="1" x14ac:dyDescent="0.3">
      <c r="A456" s="12" t="s">
        <v>2</v>
      </c>
      <c r="B456" s="106">
        <v>11512000</v>
      </c>
      <c r="C456" s="69">
        <v>12169107</v>
      </c>
      <c r="D456" s="69">
        <v>12169107</v>
      </c>
    </row>
    <row r="457" spans="1:4" s="1" customFormat="1" ht="18.75" customHeight="1" x14ac:dyDescent="0.3">
      <c r="A457" s="12" t="s">
        <v>3</v>
      </c>
      <c r="B457" s="106">
        <v>4910000</v>
      </c>
      <c r="C457" s="69">
        <v>5422528</v>
      </c>
      <c r="D457" s="69">
        <v>5422528</v>
      </c>
    </row>
    <row r="458" spans="1:4" s="1" customFormat="1" ht="19.5" customHeight="1" x14ac:dyDescent="0.3">
      <c r="A458" s="12" t="s">
        <v>4</v>
      </c>
      <c r="B458" s="106">
        <v>5282832</v>
      </c>
      <c r="C458" s="69">
        <v>5813236</v>
      </c>
      <c r="D458" s="69">
        <v>5813236</v>
      </c>
    </row>
    <row r="459" spans="1:4" s="1" customFormat="1" ht="18.75" customHeight="1" x14ac:dyDescent="0.3">
      <c r="A459" s="12" t="s">
        <v>5</v>
      </c>
      <c r="B459" s="106">
        <v>10717900</v>
      </c>
      <c r="C459" s="69">
        <v>12450155</v>
      </c>
      <c r="D459" s="69">
        <v>12450155</v>
      </c>
    </row>
    <row r="460" spans="1:4" s="1" customFormat="1" ht="20.25" customHeight="1" x14ac:dyDescent="0.3">
      <c r="A460" s="12" t="s">
        <v>6</v>
      </c>
      <c r="B460" s="106">
        <v>3450000</v>
      </c>
      <c r="C460" s="69">
        <v>4147407</v>
      </c>
      <c r="D460" s="69">
        <v>4147407</v>
      </c>
    </row>
    <row r="461" spans="1:4" s="1" customFormat="1" ht="19.5" customHeight="1" x14ac:dyDescent="0.3">
      <c r="A461" s="12" t="s">
        <v>27</v>
      </c>
      <c r="B461" s="106">
        <v>8432400</v>
      </c>
      <c r="C461" s="69">
        <v>8526647</v>
      </c>
      <c r="D461" s="69">
        <v>8526647</v>
      </c>
    </row>
    <row r="462" spans="1:4" s="1" customFormat="1" ht="16.8" x14ac:dyDescent="0.3">
      <c r="A462" s="12" t="s">
        <v>7</v>
      </c>
      <c r="B462" s="106">
        <v>9851446</v>
      </c>
      <c r="C462" s="69">
        <v>9851446</v>
      </c>
      <c r="D462" s="69">
        <v>9851446</v>
      </c>
    </row>
    <row r="463" spans="1:4" s="1" customFormat="1" ht="20.25" customHeight="1" x14ac:dyDescent="0.3">
      <c r="A463" s="12" t="s">
        <v>8</v>
      </c>
      <c r="B463" s="106">
        <v>4260650</v>
      </c>
      <c r="C463" s="69">
        <v>4572447</v>
      </c>
      <c r="D463" s="69">
        <v>4572447</v>
      </c>
    </row>
    <row r="464" spans="1:4" s="1" customFormat="1" ht="33.6" x14ac:dyDescent="0.3">
      <c r="A464" s="14" t="s">
        <v>28</v>
      </c>
      <c r="B464" s="106">
        <v>12504000</v>
      </c>
      <c r="C464" s="69">
        <v>14216554</v>
      </c>
      <c r="D464" s="69">
        <v>14216554</v>
      </c>
    </row>
    <row r="465" spans="1:4" s="1" customFormat="1" ht="18.75" customHeight="1" x14ac:dyDescent="0.3">
      <c r="A465" s="12" t="s">
        <v>19</v>
      </c>
      <c r="B465" s="106">
        <v>11819000</v>
      </c>
      <c r="C465" s="69">
        <v>12169107</v>
      </c>
      <c r="D465" s="69">
        <v>12169107</v>
      </c>
    </row>
    <row r="466" spans="1:4" s="1" customFormat="1" ht="19.5" customHeight="1" x14ac:dyDescent="0.3">
      <c r="A466" s="12" t="s">
        <v>9</v>
      </c>
      <c r="B466" s="106">
        <v>4116000</v>
      </c>
      <c r="C466" s="69">
        <v>4572447</v>
      </c>
      <c r="D466" s="69">
        <v>4572447</v>
      </c>
    </row>
    <row r="467" spans="1:4" s="1" customFormat="1" ht="19.5" customHeight="1" x14ac:dyDescent="0.3">
      <c r="A467" s="12" t="s">
        <v>10</v>
      </c>
      <c r="B467" s="106">
        <v>4640887</v>
      </c>
      <c r="C467" s="69">
        <v>4997488</v>
      </c>
      <c r="D467" s="69">
        <v>4997488</v>
      </c>
    </row>
    <row r="468" spans="1:4" s="1" customFormat="1" ht="19.5" customHeight="1" x14ac:dyDescent="0.3">
      <c r="A468" s="12" t="s">
        <v>17</v>
      </c>
      <c r="B468" s="106">
        <v>4375326.6900000004</v>
      </c>
      <c r="C468" s="69">
        <v>4572447</v>
      </c>
      <c r="D468" s="69">
        <v>4572447</v>
      </c>
    </row>
    <row r="469" spans="1:4" s="1" customFormat="1" ht="19.5" customHeight="1" x14ac:dyDescent="0.3">
      <c r="A469" s="12" t="s">
        <v>11</v>
      </c>
      <c r="B469" s="106">
        <v>5200301</v>
      </c>
      <c r="C469" s="69">
        <v>5422528</v>
      </c>
      <c r="D469" s="69">
        <v>5422528</v>
      </c>
    </row>
    <row r="470" spans="1:4" s="1" customFormat="1" ht="18.75" customHeight="1" x14ac:dyDescent="0.3">
      <c r="A470" s="12" t="s">
        <v>12</v>
      </c>
      <c r="B470" s="106">
        <v>4006207</v>
      </c>
      <c r="C470" s="69">
        <v>4147407</v>
      </c>
      <c r="D470" s="69">
        <v>4147407</v>
      </c>
    </row>
    <row r="471" spans="1:4" s="1" customFormat="1" ht="20.25" customHeight="1" x14ac:dyDescent="0.3">
      <c r="A471" s="12" t="s">
        <v>13</v>
      </c>
      <c r="B471" s="106">
        <v>6241000</v>
      </c>
      <c r="C471" s="69">
        <v>6369539</v>
      </c>
      <c r="D471" s="69">
        <v>6369539</v>
      </c>
    </row>
    <row r="472" spans="1:4" s="1" customFormat="1" ht="18.75" customHeight="1" x14ac:dyDescent="0.3">
      <c r="A472" s="12" t="s">
        <v>20</v>
      </c>
      <c r="B472" s="106">
        <v>3976660</v>
      </c>
      <c r="C472" s="69">
        <v>4704924</v>
      </c>
      <c r="D472" s="69">
        <v>4704924</v>
      </c>
    </row>
    <row r="473" spans="1:4" s="1" customFormat="1" ht="19.5" customHeight="1" x14ac:dyDescent="0.3">
      <c r="A473" s="12" t="s">
        <v>14</v>
      </c>
      <c r="B473" s="106">
        <v>4638846</v>
      </c>
      <c r="C473" s="69">
        <v>5422528</v>
      </c>
      <c r="D473" s="69">
        <v>5422528</v>
      </c>
    </row>
    <row r="474" spans="1:4" s="1" customFormat="1" ht="20.25" customHeight="1" x14ac:dyDescent="0.3">
      <c r="A474" s="12" t="s">
        <v>21</v>
      </c>
      <c r="B474" s="106">
        <v>5430000</v>
      </c>
      <c r="C474" s="69">
        <v>5537231</v>
      </c>
      <c r="D474" s="69">
        <v>5537231</v>
      </c>
    </row>
    <row r="475" spans="1:4" s="1" customFormat="1" ht="18.75" customHeight="1" x14ac:dyDescent="0.3">
      <c r="A475" s="12" t="s">
        <v>15</v>
      </c>
      <c r="B475" s="106">
        <v>4386040</v>
      </c>
      <c r="C475" s="69">
        <v>4997488</v>
      </c>
      <c r="D475" s="69">
        <v>4997488</v>
      </c>
    </row>
    <row r="476" spans="1:4" s="1" customFormat="1" ht="19.5" customHeight="1" x14ac:dyDescent="0.3">
      <c r="A476" s="12" t="s">
        <v>16</v>
      </c>
      <c r="B476" s="106">
        <v>4572900</v>
      </c>
      <c r="C476" s="69">
        <v>4997488</v>
      </c>
      <c r="D476" s="69">
        <v>4997488</v>
      </c>
    </row>
    <row r="477" spans="1:4" s="1" customFormat="1" ht="20.25" customHeight="1" x14ac:dyDescent="0.3">
      <c r="A477" s="12" t="s">
        <v>38</v>
      </c>
      <c r="B477" s="106">
        <v>16533232</v>
      </c>
      <c r="C477" s="69">
        <v>19494979</v>
      </c>
      <c r="D477" s="69">
        <v>19494979</v>
      </c>
    </row>
    <row r="478" spans="1:4" s="1" customFormat="1" ht="19.5" customHeight="1" x14ac:dyDescent="0.3">
      <c r="A478" s="12" t="s">
        <v>31</v>
      </c>
      <c r="B478" s="106">
        <v>62018055</v>
      </c>
      <c r="C478" s="69">
        <v>63226479</v>
      </c>
      <c r="D478" s="69">
        <v>63226479</v>
      </c>
    </row>
    <row r="479" spans="1:4" s="1" customFormat="1" ht="20.25" customHeight="1" thickBot="1" x14ac:dyDescent="0.35">
      <c r="A479" s="40" t="s">
        <v>29</v>
      </c>
      <c r="B479" s="107">
        <v>0</v>
      </c>
      <c r="C479" s="71">
        <v>13143220</v>
      </c>
      <c r="D479" s="71">
        <v>13143220</v>
      </c>
    </row>
    <row r="480" spans="1:4" s="3" customFormat="1" ht="24.75" customHeight="1" thickBot="1" x14ac:dyDescent="0.35">
      <c r="A480" s="46" t="s">
        <v>24</v>
      </c>
      <c r="B480" s="104">
        <f>SUM(B453:B479)</f>
        <v>232081880.69</v>
      </c>
      <c r="C480" s="47">
        <f>SUM(C453:C479)</f>
        <v>262866023</v>
      </c>
      <c r="D480" s="48">
        <f>SUM(D453:D479)</f>
        <v>262866023</v>
      </c>
    </row>
    <row r="481" spans="1:4" s="1" customFormat="1" ht="16.8" x14ac:dyDescent="0.3">
      <c r="D481" s="20" t="s">
        <v>47</v>
      </c>
    </row>
    <row r="482" spans="1:4" s="1" customFormat="1" ht="16.8" x14ac:dyDescent="0.3">
      <c r="D482" s="20" t="s">
        <v>55</v>
      </c>
    </row>
    <row r="483" spans="1:4" s="1" customFormat="1" ht="74.25" customHeight="1" x14ac:dyDescent="0.3">
      <c r="A483" s="128" t="s">
        <v>66</v>
      </c>
      <c r="B483" s="128"/>
      <c r="C483" s="128"/>
      <c r="D483" s="128"/>
    </row>
    <row r="484" spans="1:4" s="1" customFormat="1" ht="23.4" thickBot="1" x14ac:dyDescent="0.35">
      <c r="A484" s="21"/>
      <c r="B484" s="21"/>
      <c r="C484" s="21"/>
      <c r="D484" s="18" t="s">
        <v>26</v>
      </c>
    </row>
    <row r="485" spans="1:4" s="1" customFormat="1" ht="22.5" customHeight="1" thickBot="1" x14ac:dyDescent="0.35">
      <c r="A485" s="125" t="s">
        <v>22</v>
      </c>
      <c r="B485" s="122" t="s">
        <v>44</v>
      </c>
      <c r="C485" s="123"/>
      <c r="D485" s="124"/>
    </row>
    <row r="486" spans="1:4" s="1" customFormat="1" ht="21.75" customHeight="1" thickBot="1" x14ac:dyDescent="0.35">
      <c r="A486" s="126"/>
      <c r="B486" s="38" t="s">
        <v>51</v>
      </c>
      <c r="C486" s="39" t="s">
        <v>52</v>
      </c>
      <c r="D486" s="57" t="s">
        <v>57</v>
      </c>
    </row>
    <row r="487" spans="1:4" s="1" customFormat="1" ht="16.2" thickBot="1" x14ac:dyDescent="0.35">
      <c r="A487" s="36">
        <v>1</v>
      </c>
      <c r="B487" s="37">
        <v>2</v>
      </c>
      <c r="C487" s="37">
        <v>3</v>
      </c>
      <c r="D487" s="56">
        <v>4</v>
      </c>
    </row>
    <row r="488" spans="1:4" s="1" customFormat="1" ht="18.75" customHeight="1" x14ac:dyDescent="0.3">
      <c r="A488" s="12" t="s">
        <v>0</v>
      </c>
      <c r="B488" s="114">
        <v>37981297.899999999</v>
      </c>
      <c r="C488" s="75">
        <v>32452204</v>
      </c>
      <c r="D488" s="76">
        <v>32743362</v>
      </c>
    </row>
    <row r="489" spans="1:4" s="1" customFormat="1" ht="20.25" customHeight="1" x14ac:dyDescent="0.3">
      <c r="A489" s="12" t="s">
        <v>1</v>
      </c>
      <c r="B489" s="115">
        <v>12656076</v>
      </c>
      <c r="C489" s="77">
        <v>12247813</v>
      </c>
      <c r="D489" s="22">
        <v>12357686</v>
      </c>
    </row>
    <row r="490" spans="1:4" s="1" customFormat="1" ht="21.75" customHeight="1" x14ac:dyDescent="0.3">
      <c r="A490" s="12" t="s">
        <v>18</v>
      </c>
      <c r="B490" s="115">
        <v>100832988.08</v>
      </c>
      <c r="C490" s="77">
        <v>84262297</v>
      </c>
      <c r="D490" s="22">
        <v>85018996</v>
      </c>
    </row>
    <row r="491" spans="1:4" s="1" customFormat="1" ht="18.75" customHeight="1" x14ac:dyDescent="0.3">
      <c r="A491" s="12" t="s">
        <v>2</v>
      </c>
      <c r="B491" s="115">
        <v>85817818.109999999</v>
      </c>
      <c r="C491" s="77">
        <v>71414101</v>
      </c>
      <c r="D491" s="22">
        <v>72080995</v>
      </c>
    </row>
    <row r="492" spans="1:4" s="1" customFormat="1" ht="19.5" customHeight="1" x14ac:dyDescent="0.3">
      <c r="A492" s="12" t="s">
        <v>3</v>
      </c>
      <c r="B492" s="115">
        <v>30408022</v>
      </c>
      <c r="C492" s="77">
        <v>32123119</v>
      </c>
      <c r="D492" s="22">
        <v>32409314</v>
      </c>
    </row>
    <row r="493" spans="1:4" s="1" customFormat="1" ht="19.5" customHeight="1" x14ac:dyDescent="0.3">
      <c r="A493" s="12" t="s">
        <v>4</v>
      </c>
      <c r="B493" s="115">
        <v>32063655.100000001</v>
      </c>
      <c r="C493" s="77">
        <v>27910995</v>
      </c>
      <c r="D493" s="22">
        <v>28247108</v>
      </c>
    </row>
    <row r="494" spans="1:4" s="1" customFormat="1" ht="21.75" customHeight="1" x14ac:dyDescent="0.3">
      <c r="A494" s="12" t="s">
        <v>5</v>
      </c>
      <c r="B494" s="115">
        <v>80936246</v>
      </c>
      <c r="C494" s="77">
        <v>69953486</v>
      </c>
      <c r="D494" s="22">
        <v>70706488</v>
      </c>
    </row>
    <row r="495" spans="1:4" s="1" customFormat="1" ht="19.5" customHeight="1" x14ac:dyDescent="0.3">
      <c r="A495" s="12" t="s">
        <v>6</v>
      </c>
      <c r="B495" s="115">
        <v>19288048</v>
      </c>
      <c r="C495" s="77">
        <v>16366061</v>
      </c>
      <c r="D495" s="22">
        <v>16555653</v>
      </c>
    </row>
    <row r="496" spans="1:4" s="1" customFormat="1" ht="23.25" customHeight="1" x14ac:dyDescent="0.3">
      <c r="A496" s="12" t="s">
        <v>27</v>
      </c>
      <c r="B496" s="115">
        <v>58324014.409999996</v>
      </c>
      <c r="C496" s="77">
        <v>62629675</v>
      </c>
      <c r="D496" s="22">
        <v>63171955</v>
      </c>
    </row>
    <row r="497" spans="1:4" s="1" customFormat="1" ht="19.5" customHeight="1" x14ac:dyDescent="0.3">
      <c r="A497" s="12" t="s">
        <v>7</v>
      </c>
      <c r="B497" s="115">
        <v>78626189.719999999</v>
      </c>
      <c r="C497" s="77">
        <v>77732777</v>
      </c>
      <c r="D497" s="22">
        <v>78342912</v>
      </c>
    </row>
    <row r="498" spans="1:4" s="1" customFormat="1" ht="19.5" customHeight="1" x14ac:dyDescent="0.3">
      <c r="A498" s="12" t="s">
        <v>8</v>
      </c>
      <c r="B498" s="115">
        <v>17583226.699999999</v>
      </c>
      <c r="C498" s="77">
        <v>15598742</v>
      </c>
      <c r="D498" s="22">
        <v>15729883</v>
      </c>
    </row>
    <row r="499" spans="1:4" s="1" customFormat="1" ht="33.6" x14ac:dyDescent="0.3">
      <c r="A499" s="14" t="s">
        <v>28</v>
      </c>
      <c r="B499" s="115">
        <v>103876136</v>
      </c>
      <c r="C499" s="77">
        <v>104438901</v>
      </c>
      <c r="D499" s="22">
        <v>105575922</v>
      </c>
    </row>
    <row r="500" spans="1:4" s="1" customFormat="1" ht="19.5" customHeight="1" x14ac:dyDescent="0.3">
      <c r="A500" s="12" t="s">
        <v>19</v>
      </c>
      <c r="B500" s="115">
        <v>138977235.25999999</v>
      </c>
      <c r="C500" s="77">
        <v>122721573</v>
      </c>
      <c r="D500" s="22">
        <v>123769225</v>
      </c>
    </row>
    <row r="501" spans="1:4" s="1" customFormat="1" ht="19.5" customHeight="1" x14ac:dyDescent="0.3">
      <c r="A501" s="12" t="s">
        <v>9</v>
      </c>
      <c r="B501" s="115">
        <v>20967964.240000002</v>
      </c>
      <c r="C501" s="77">
        <v>22668366</v>
      </c>
      <c r="D501" s="22">
        <v>22869244</v>
      </c>
    </row>
    <row r="502" spans="1:4" s="1" customFormat="1" ht="18.75" customHeight="1" x14ac:dyDescent="0.3">
      <c r="A502" s="12" t="s">
        <v>10</v>
      </c>
      <c r="B502" s="115">
        <v>27295767.310000002</v>
      </c>
      <c r="C502" s="77">
        <v>27019190</v>
      </c>
      <c r="D502" s="22">
        <v>27277216</v>
      </c>
    </row>
    <row r="503" spans="1:4" s="1" customFormat="1" ht="20.25" customHeight="1" x14ac:dyDescent="0.3">
      <c r="A503" s="12" t="s">
        <v>17</v>
      </c>
      <c r="B503" s="115">
        <v>18349360</v>
      </c>
      <c r="C503" s="77">
        <v>16860179</v>
      </c>
      <c r="D503" s="22">
        <v>17027057</v>
      </c>
    </row>
    <row r="504" spans="1:4" s="1" customFormat="1" ht="18.75" customHeight="1" x14ac:dyDescent="0.3">
      <c r="A504" s="12" t="s">
        <v>11</v>
      </c>
      <c r="B504" s="115">
        <v>28555074</v>
      </c>
      <c r="C504" s="77">
        <v>24225327</v>
      </c>
      <c r="D504" s="22">
        <v>24458468</v>
      </c>
    </row>
    <row r="505" spans="1:4" s="1" customFormat="1" ht="19.5" customHeight="1" x14ac:dyDescent="0.3">
      <c r="A505" s="12" t="s">
        <v>12</v>
      </c>
      <c r="B505" s="115">
        <v>14685742</v>
      </c>
      <c r="C505" s="77">
        <v>19169357</v>
      </c>
      <c r="D505" s="22">
        <v>19278362</v>
      </c>
    </row>
    <row r="506" spans="1:4" s="1" customFormat="1" ht="19.5" customHeight="1" x14ac:dyDescent="0.3">
      <c r="A506" s="12" t="s">
        <v>13</v>
      </c>
      <c r="B506" s="115">
        <v>47570858.980000004</v>
      </c>
      <c r="C506" s="77">
        <v>45059895</v>
      </c>
      <c r="D506" s="22">
        <v>45404585</v>
      </c>
    </row>
    <row r="507" spans="1:4" s="1" customFormat="1" ht="18.75" customHeight="1" x14ac:dyDescent="0.3">
      <c r="A507" s="12" t="s">
        <v>20</v>
      </c>
      <c r="B507" s="115">
        <v>27393089</v>
      </c>
      <c r="C507" s="77">
        <v>25128087</v>
      </c>
      <c r="D507" s="22">
        <v>25350956</v>
      </c>
    </row>
    <row r="508" spans="1:4" s="1" customFormat="1" ht="19.5" customHeight="1" x14ac:dyDescent="0.3">
      <c r="A508" s="12" t="s">
        <v>14</v>
      </c>
      <c r="B508" s="115">
        <v>22509807</v>
      </c>
      <c r="C508" s="77">
        <v>19843338</v>
      </c>
      <c r="D508" s="22">
        <v>20013109</v>
      </c>
    </row>
    <row r="509" spans="1:4" s="1" customFormat="1" ht="18.75" customHeight="1" x14ac:dyDescent="0.3">
      <c r="A509" s="12" t="s">
        <v>21</v>
      </c>
      <c r="B509" s="115">
        <v>36103151.75</v>
      </c>
      <c r="C509" s="77">
        <v>33191185</v>
      </c>
      <c r="D509" s="22">
        <v>33499994</v>
      </c>
    </row>
    <row r="510" spans="1:4" s="1" customFormat="1" ht="21.75" customHeight="1" x14ac:dyDescent="0.3">
      <c r="A510" s="12" t="s">
        <v>15</v>
      </c>
      <c r="B510" s="115">
        <v>27876932</v>
      </c>
      <c r="C510" s="77">
        <v>25685213</v>
      </c>
      <c r="D510" s="22">
        <v>25934993</v>
      </c>
    </row>
    <row r="511" spans="1:4" s="1" customFormat="1" ht="19.5" customHeight="1" x14ac:dyDescent="0.3">
      <c r="A511" s="12" t="s">
        <v>16</v>
      </c>
      <c r="B511" s="115">
        <v>20366050</v>
      </c>
      <c r="C511" s="77">
        <v>20811873</v>
      </c>
      <c r="D511" s="22">
        <v>20989457</v>
      </c>
    </row>
    <row r="512" spans="1:4" s="1" customFormat="1" ht="19.5" customHeight="1" x14ac:dyDescent="0.3">
      <c r="A512" s="12" t="s">
        <v>38</v>
      </c>
      <c r="B512" s="115">
        <v>129056484.97999999</v>
      </c>
      <c r="C512" s="77">
        <v>112192141</v>
      </c>
      <c r="D512" s="22">
        <v>113215797</v>
      </c>
    </row>
    <row r="513" spans="1:4" s="1" customFormat="1" ht="21.75" customHeight="1" x14ac:dyDescent="0.3">
      <c r="A513" s="12" t="s">
        <v>31</v>
      </c>
      <c r="B513" s="115">
        <v>376942059.25</v>
      </c>
      <c r="C513" s="77">
        <v>295075235</v>
      </c>
      <c r="D513" s="22">
        <v>297613019</v>
      </c>
    </row>
    <row r="514" spans="1:4" s="1" customFormat="1" ht="21.75" customHeight="1" thickBot="1" x14ac:dyDescent="0.35">
      <c r="A514" s="40" t="s">
        <v>29</v>
      </c>
      <c r="B514" s="116">
        <v>2857134</v>
      </c>
      <c r="C514" s="78">
        <v>74567419</v>
      </c>
      <c r="D514" s="45">
        <v>75244293</v>
      </c>
    </row>
    <row r="515" spans="1:4" s="3" customFormat="1" ht="25.5" customHeight="1" thickBot="1" x14ac:dyDescent="0.35">
      <c r="A515" s="46" t="s">
        <v>24</v>
      </c>
      <c r="B515" s="104">
        <f>SUM(B488:B514)</f>
        <v>1597900427.7900002</v>
      </c>
      <c r="C515" s="47">
        <f>SUM(C488:C514)</f>
        <v>1491348549</v>
      </c>
      <c r="D515" s="48">
        <f>SUM(D488:D514)</f>
        <v>1504886049</v>
      </c>
    </row>
    <row r="516" spans="1:4" s="32" customFormat="1" ht="16.8" x14ac:dyDescent="0.3">
      <c r="D516" s="100" t="s">
        <v>48</v>
      </c>
    </row>
    <row r="517" spans="1:4" s="32" customFormat="1" ht="16.8" x14ac:dyDescent="0.3">
      <c r="D517" s="100" t="s">
        <v>54</v>
      </c>
    </row>
    <row r="518" spans="1:4" s="32" customFormat="1" ht="73.5" customHeight="1" x14ac:dyDescent="0.3">
      <c r="A518" s="121" t="s">
        <v>67</v>
      </c>
      <c r="B518" s="121"/>
      <c r="C518" s="121"/>
      <c r="D518" s="121"/>
    </row>
    <row r="519" spans="1:4" s="32" customFormat="1" ht="23.4" thickBot="1" x14ac:dyDescent="0.35">
      <c r="A519" s="101"/>
      <c r="B519" s="101"/>
      <c r="C519" s="101"/>
      <c r="D519" s="102" t="s">
        <v>26</v>
      </c>
    </row>
    <row r="520" spans="1:4" s="1" customFormat="1" ht="23.25" customHeight="1" thickBot="1" x14ac:dyDescent="0.35">
      <c r="A520" s="125" t="s">
        <v>22</v>
      </c>
      <c r="B520" s="122" t="s">
        <v>44</v>
      </c>
      <c r="C520" s="123"/>
      <c r="D520" s="124"/>
    </row>
    <row r="521" spans="1:4" s="1" customFormat="1" ht="21.75" customHeight="1" thickBot="1" x14ac:dyDescent="0.35">
      <c r="A521" s="126"/>
      <c r="B521" s="88" t="s">
        <v>51</v>
      </c>
      <c r="C521" s="39" t="s">
        <v>52</v>
      </c>
      <c r="D521" s="57" t="s">
        <v>57</v>
      </c>
    </row>
    <row r="522" spans="1:4" s="1" customFormat="1" ht="16.2" thickBot="1" x14ac:dyDescent="0.35">
      <c r="A522" s="36">
        <v>1</v>
      </c>
      <c r="B522" s="37">
        <v>2</v>
      </c>
      <c r="C522" s="37">
        <v>3</v>
      </c>
      <c r="D522" s="56">
        <v>4</v>
      </c>
    </row>
    <row r="523" spans="1:4" s="1" customFormat="1" ht="20.25" customHeight="1" x14ac:dyDescent="0.3">
      <c r="A523" s="12" t="s">
        <v>0</v>
      </c>
      <c r="B523" s="108">
        <v>1791000</v>
      </c>
      <c r="C523" s="69">
        <v>1672800</v>
      </c>
      <c r="D523" s="81">
        <v>1672800</v>
      </c>
    </row>
    <row r="524" spans="1:4" s="1" customFormat="1" ht="19.5" customHeight="1" x14ac:dyDescent="0.3">
      <c r="A524" s="12" t="s">
        <v>1</v>
      </c>
      <c r="B524" s="108">
        <v>53200</v>
      </c>
      <c r="C524" s="69">
        <v>46280</v>
      </c>
      <c r="D524" s="81">
        <v>46280</v>
      </c>
    </row>
    <row r="525" spans="1:4" s="1" customFormat="1" ht="20.25" customHeight="1" x14ac:dyDescent="0.3">
      <c r="A525" s="12" t="s">
        <v>18</v>
      </c>
      <c r="B525" s="108">
        <v>7446782</v>
      </c>
      <c r="C525" s="69">
        <v>6636423</v>
      </c>
      <c r="D525" s="81">
        <v>6636423</v>
      </c>
    </row>
    <row r="526" spans="1:4" s="1" customFormat="1" ht="19.5" customHeight="1" x14ac:dyDescent="0.3">
      <c r="A526" s="12" t="s">
        <v>2</v>
      </c>
      <c r="B526" s="108">
        <v>5530099</v>
      </c>
      <c r="C526" s="69">
        <v>2743369</v>
      </c>
      <c r="D526" s="81">
        <v>2743369</v>
      </c>
    </row>
    <row r="527" spans="1:4" s="1" customFormat="1" ht="19.5" customHeight="1" x14ac:dyDescent="0.3">
      <c r="A527" s="12" t="s">
        <v>3</v>
      </c>
      <c r="B527" s="108">
        <v>1490000</v>
      </c>
      <c r="C527" s="69">
        <v>1430470</v>
      </c>
      <c r="D527" s="81">
        <v>1430470</v>
      </c>
    </row>
    <row r="528" spans="1:4" s="1" customFormat="1" ht="21.75" customHeight="1" x14ac:dyDescent="0.3">
      <c r="A528" s="12" t="s">
        <v>4</v>
      </c>
      <c r="B528" s="108">
        <v>474700</v>
      </c>
      <c r="C528" s="69">
        <v>1453015</v>
      </c>
      <c r="D528" s="81">
        <v>1453015</v>
      </c>
    </row>
    <row r="529" spans="1:4" s="1" customFormat="1" ht="20.25" customHeight="1" x14ac:dyDescent="0.3">
      <c r="A529" s="12" t="s">
        <v>5</v>
      </c>
      <c r="B529" s="108">
        <v>6313000</v>
      </c>
      <c r="C529" s="69">
        <v>6122667</v>
      </c>
      <c r="D529" s="81">
        <v>6122667</v>
      </c>
    </row>
    <row r="530" spans="1:4" s="1" customFormat="1" ht="21.75" customHeight="1" x14ac:dyDescent="0.3">
      <c r="A530" s="12" t="s">
        <v>6</v>
      </c>
      <c r="B530" s="108">
        <v>80400</v>
      </c>
      <c r="C530" s="69">
        <v>43331</v>
      </c>
      <c r="D530" s="81">
        <v>43331</v>
      </c>
    </row>
    <row r="531" spans="1:4" s="1" customFormat="1" ht="21.75" customHeight="1" x14ac:dyDescent="0.3">
      <c r="A531" s="12" t="s">
        <v>27</v>
      </c>
      <c r="B531" s="108">
        <v>5815712</v>
      </c>
      <c r="C531" s="69">
        <v>5644012</v>
      </c>
      <c r="D531" s="81">
        <v>5644012</v>
      </c>
    </row>
    <row r="532" spans="1:4" s="1" customFormat="1" ht="20.25" customHeight="1" x14ac:dyDescent="0.3">
      <c r="A532" s="12" t="s">
        <v>7</v>
      </c>
      <c r="B532" s="108">
        <v>17344549</v>
      </c>
      <c r="C532" s="69">
        <v>16834549</v>
      </c>
      <c r="D532" s="81">
        <v>16834549</v>
      </c>
    </row>
    <row r="533" spans="1:4" s="1" customFormat="1" ht="19.5" customHeight="1" x14ac:dyDescent="0.3">
      <c r="A533" s="12" t="s">
        <v>8</v>
      </c>
      <c r="B533" s="108">
        <v>806500</v>
      </c>
      <c r="C533" s="69">
        <v>929968</v>
      </c>
      <c r="D533" s="81">
        <v>929968</v>
      </c>
    </row>
    <row r="534" spans="1:4" s="1" customFormat="1" ht="33.6" x14ac:dyDescent="0.3">
      <c r="A534" s="14" t="s">
        <v>28</v>
      </c>
      <c r="B534" s="108">
        <v>14851000.1</v>
      </c>
      <c r="C534" s="69">
        <v>12918966</v>
      </c>
      <c r="D534" s="81">
        <v>12918966</v>
      </c>
    </row>
    <row r="535" spans="1:4" s="1" customFormat="1" ht="18.75" customHeight="1" x14ac:dyDescent="0.3">
      <c r="A535" s="12" t="s">
        <v>19</v>
      </c>
      <c r="B535" s="108">
        <v>6787000</v>
      </c>
      <c r="C535" s="69">
        <v>10604496</v>
      </c>
      <c r="D535" s="81">
        <v>10604496</v>
      </c>
    </row>
    <row r="536" spans="1:4" s="1" customFormat="1" ht="21.75" customHeight="1" x14ac:dyDescent="0.3">
      <c r="A536" s="12" t="s">
        <v>9</v>
      </c>
      <c r="B536" s="108">
        <v>910010</v>
      </c>
      <c r="C536" s="69">
        <v>489380</v>
      </c>
      <c r="D536" s="81">
        <v>489380</v>
      </c>
    </row>
    <row r="537" spans="1:4" s="1" customFormat="1" ht="19.5" customHeight="1" x14ac:dyDescent="0.3">
      <c r="A537" s="12" t="s">
        <v>10</v>
      </c>
      <c r="B537" s="108">
        <v>463000</v>
      </c>
      <c r="C537" s="69">
        <v>416726</v>
      </c>
      <c r="D537" s="81">
        <v>416726</v>
      </c>
    </row>
    <row r="538" spans="1:4" s="1" customFormat="1" ht="19.5" customHeight="1" x14ac:dyDescent="0.3">
      <c r="A538" s="12" t="s">
        <v>17</v>
      </c>
      <c r="B538" s="108">
        <v>959000</v>
      </c>
      <c r="C538" s="69">
        <v>1414595</v>
      </c>
      <c r="D538" s="81">
        <v>1414595</v>
      </c>
    </row>
    <row r="539" spans="1:4" s="1" customFormat="1" ht="19.5" customHeight="1" x14ac:dyDescent="0.3">
      <c r="A539" s="12" t="s">
        <v>11</v>
      </c>
      <c r="B539" s="108">
        <v>760884</v>
      </c>
      <c r="C539" s="69">
        <v>786767</v>
      </c>
      <c r="D539" s="81">
        <v>786767</v>
      </c>
    </row>
    <row r="540" spans="1:4" s="1" customFormat="1" ht="20.25" customHeight="1" x14ac:dyDescent="0.3">
      <c r="A540" s="12" t="s">
        <v>12</v>
      </c>
      <c r="B540" s="108">
        <v>275316</v>
      </c>
      <c r="C540" s="69">
        <v>214716</v>
      </c>
      <c r="D540" s="81">
        <v>214716</v>
      </c>
    </row>
    <row r="541" spans="1:4" s="1" customFormat="1" ht="19.5" customHeight="1" x14ac:dyDescent="0.3">
      <c r="A541" s="12" t="s">
        <v>13</v>
      </c>
      <c r="B541" s="108">
        <v>3650000</v>
      </c>
      <c r="C541" s="69">
        <v>3113526</v>
      </c>
      <c r="D541" s="81">
        <v>3113526</v>
      </c>
    </row>
    <row r="542" spans="1:4" s="1" customFormat="1" ht="20.25" customHeight="1" x14ac:dyDescent="0.3">
      <c r="A542" s="12" t="s">
        <v>20</v>
      </c>
      <c r="B542" s="108">
        <v>2780382</v>
      </c>
      <c r="C542" s="69">
        <v>2698945</v>
      </c>
      <c r="D542" s="81">
        <v>2698945</v>
      </c>
    </row>
    <row r="543" spans="1:4" s="1" customFormat="1" ht="20.25" customHeight="1" x14ac:dyDescent="0.3">
      <c r="A543" s="12" t="s">
        <v>14</v>
      </c>
      <c r="B543" s="108">
        <v>860550</v>
      </c>
      <c r="C543" s="69">
        <v>838649</v>
      </c>
      <c r="D543" s="81">
        <v>838649</v>
      </c>
    </row>
    <row r="544" spans="1:4" s="1" customFormat="1" ht="21.75" customHeight="1" x14ac:dyDescent="0.3">
      <c r="A544" s="12" t="s">
        <v>21</v>
      </c>
      <c r="B544" s="108">
        <v>1519396</v>
      </c>
      <c r="C544" s="69">
        <v>1379941</v>
      </c>
      <c r="D544" s="81">
        <v>1379941</v>
      </c>
    </row>
    <row r="545" spans="1:4" s="1" customFormat="1" ht="19.5" customHeight="1" x14ac:dyDescent="0.3">
      <c r="A545" s="12" t="s">
        <v>15</v>
      </c>
      <c r="B545" s="108">
        <v>466620</v>
      </c>
      <c r="C545" s="69">
        <v>568297</v>
      </c>
      <c r="D545" s="81">
        <v>568297</v>
      </c>
    </row>
    <row r="546" spans="1:4" s="1" customFormat="1" ht="20.25" customHeight="1" x14ac:dyDescent="0.3">
      <c r="A546" s="12" t="s">
        <v>16</v>
      </c>
      <c r="B546" s="108">
        <v>1215200</v>
      </c>
      <c r="C546" s="69">
        <v>1490608</v>
      </c>
      <c r="D546" s="81">
        <v>1490608</v>
      </c>
    </row>
    <row r="547" spans="1:4" s="1" customFormat="1" ht="20.25" customHeight="1" x14ac:dyDescent="0.3">
      <c r="A547" s="12" t="s">
        <v>38</v>
      </c>
      <c r="B547" s="108">
        <v>15795773</v>
      </c>
      <c r="C547" s="69">
        <v>14666825</v>
      </c>
      <c r="D547" s="81">
        <v>14666825</v>
      </c>
    </row>
    <row r="548" spans="1:4" s="1" customFormat="1" ht="20.25" customHeight="1" x14ac:dyDescent="0.3">
      <c r="A548" s="12" t="s">
        <v>31</v>
      </c>
      <c r="B548" s="108">
        <v>44284000</v>
      </c>
      <c r="C548" s="69">
        <v>40590485</v>
      </c>
      <c r="D548" s="81">
        <v>40590485</v>
      </c>
    </row>
    <row r="549" spans="1:4" s="2" customFormat="1" ht="21" customHeight="1" thickBot="1" x14ac:dyDescent="0.35">
      <c r="A549" s="40" t="s">
        <v>29</v>
      </c>
      <c r="B549" s="109">
        <v>0</v>
      </c>
      <c r="C549" s="71">
        <v>7144703</v>
      </c>
      <c r="D549" s="82">
        <v>7144703</v>
      </c>
    </row>
    <row r="550" spans="1:4" s="3" customFormat="1" ht="26.25" customHeight="1" thickBot="1" x14ac:dyDescent="0.35">
      <c r="A550" s="46" t="s">
        <v>24</v>
      </c>
      <c r="B550" s="110">
        <f>SUM(B523:B549)</f>
        <v>142724073.09999999</v>
      </c>
      <c r="C550" s="47">
        <f>SUM(C523:C549)</f>
        <v>142894509</v>
      </c>
      <c r="D550" s="48">
        <f>SUM(D523:D549)</f>
        <v>142894509</v>
      </c>
    </row>
    <row r="551" spans="1:4" s="1" customFormat="1" ht="16.8" x14ac:dyDescent="0.3">
      <c r="D551" s="20" t="s">
        <v>42</v>
      </c>
    </row>
    <row r="552" spans="1:4" s="1" customFormat="1" ht="16.8" x14ac:dyDescent="0.3">
      <c r="D552" s="20" t="s">
        <v>54</v>
      </c>
    </row>
    <row r="553" spans="1:4" s="1" customFormat="1" ht="118.5" customHeight="1" x14ac:dyDescent="0.3">
      <c r="A553" s="130" t="s">
        <v>68</v>
      </c>
      <c r="B553" s="130"/>
      <c r="C553" s="130"/>
      <c r="D553" s="130"/>
    </row>
    <row r="554" spans="1:4" s="1" customFormat="1" ht="23.4" thickBot="1" x14ac:dyDescent="0.35">
      <c r="A554" s="21"/>
      <c r="B554" s="21"/>
      <c r="C554" s="21"/>
      <c r="D554" s="18" t="s">
        <v>26</v>
      </c>
    </row>
    <row r="555" spans="1:4" s="1" customFormat="1" ht="23.25" customHeight="1" thickBot="1" x14ac:dyDescent="0.35">
      <c r="A555" s="125" t="s">
        <v>22</v>
      </c>
      <c r="B555" s="122" t="s">
        <v>44</v>
      </c>
      <c r="C555" s="123"/>
      <c r="D555" s="124"/>
    </row>
    <row r="556" spans="1:4" s="1" customFormat="1" ht="22.95" customHeight="1" thickBot="1" x14ac:dyDescent="0.35">
      <c r="A556" s="126"/>
      <c r="B556" s="38" t="s">
        <v>51</v>
      </c>
      <c r="C556" s="39" t="s">
        <v>52</v>
      </c>
      <c r="D556" s="57" t="s">
        <v>57</v>
      </c>
    </row>
    <row r="557" spans="1:4" s="1" customFormat="1" ht="16.2" thickBot="1" x14ac:dyDescent="0.35">
      <c r="A557" s="89">
        <v>1</v>
      </c>
      <c r="B557" s="90">
        <v>2</v>
      </c>
      <c r="C557" s="90">
        <v>3</v>
      </c>
      <c r="D557" s="91">
        <v>4</v>
      </c>
    </row>
    <row r="558" spans="1:4" s="1" customFormat="1" ht="21.75" customHeight="1" x14ac:dyDescent="0.3">
      <c r="A558" s="49" t="s">
        <v>0</v>
      </c>
      <c r="B558" s="111">
        <v>84103724.430000007</v>
      </c>
      <c r="C558" s="95">
        <v>128259280</v>
      </c>
      <c r="D558" s="96">
        <v>129223744</v>
      </c>
    </row>
    <row r="559" spans="1:4" s="1" customFormat="1" ht="19.5" customHeight="1" x14ac:dyDescent="0.3">
      <c r="A559" s="12" t="s">
        <v>1</v>
      </c>
      <c r="B559" s="103">
        <v>22931373</v>
      </c>
      <c r="C559" s="61">
        <v>26382724</v>
      </c>
      <c r="D559" s="62">
        <v>26513733</v>
      </c>
    </row>
    <row r="560" spans="1:4" s="1" customFormat="1" ht="20.25" customHeight="1" x14ac:dyDescent="0.3">
      <c r="A560" s="12" t="s">
        <v>18</v>
      </c>
      <c r="B560" s="103">
        <v>141677278</v>
      </c>
      <c r="C560" s="61">
        <v>218546159</v>
      </c>
      <c r="D560" s="62">
        <v>221029082</v>
      </c>
    </row>
    <row r="561" spans="1:4" s="1" customFormat="1" ht="22.2" customHeight="1" x14ac:dyDescent="0.3">
      <c r="A561" s="12" t="s">
        <v>2</v>
      </c>
      <c r="B561" s="103">
        <v>151856371.65000001</v>
      </c>
      <c r="C561" s="61">
        <v>212811069</v>
      </c>
      <c r="D561" s="62">
        <v>214207958</v>
      </c>
    </row>
    <row r="562" spans="1:4" s="1" customFormat="1" ht="20.25" customHeight="1" x14ac:dyDescent="0.3">
      <c r="A562" s="12" t="s">
        <v>3</v>
      </c>
      <c r="B562" s="103">
        <v>55397112</v>
      </c>
      <c r="C562" s="61">
        <v>76759481</v>
      </c>
      <c r="D562" s="62">
        <v>77234893</v>
      </c>
    </row>
    <row r="563" spans="1:4" s="1" customFormat="1" ht="21.75" customHeight="1" x14ac:dyDescent="0.3">
      <c r="A563" s="12" t="s">
        <v>4</v>
      </c>
      <c r="B563" s="103">
        <v>25837067</v>
      </c>
      <c r="C563" s="61">
        <v>35044884</v>
      </c>
      <c r="D563" s="62">
        <v>35336127</v>
      </c>
    </row>
    <row r="564" spans="1:4" s="1" customFormat="1" ht="20.25" customHeight="1" x14ac:dyDescent="0.3">
      <c r="A564" s="12" t="s">
        <v>5</v>
      </c>
      <c r="B564" s="103">
        <v>139174205</v>
      </c>
      <c r="C564" s="61">
        <v>139489005</v>
      </c>
      <c r="D564" s="62">
        <v>140331808</v>
      </c>
    </row>
    <row r="565" spans="1:4" s="1" customFormat="1" ht="20.25" customHeight="1" x14ac:dyDescent="0.3">
      <c r="A565" s="12" t="s">
        <v>6</v>
      </c>
      <c r="B565" s="103">
        <v>27539235</v>
      </c>
      <c r="C565" s="61">
        <v>25781041</v>
      </c>
      <c r="D565" s="62">
        <v>25834607</v>
      </c>
    </row>
    <row r="566" spans="1:4" s="1" customFormat="1" ht="20.25" customHeight="1" x14ac:dyDescent="0.3">
      <c r="A566" s="12" t="s">
        <v>27</v>
      </c>
      <c r="B566" s="103">
        <v>119036891.40000001</v>
      </c>
      <c r="C566" s="61">
        <v>151772502</v>
      </c>
      <c r="D566" s="62">
        <v>153836742</v>
      </c>
    </row>
    <row r="567" spans="1:4" s="1" customFormat="1" ht="20.25" customHeight="1" x14ac:dyDescent="0.3">
      <c r="A567" s="12" t="s">
        <v>7</v>
      </c>
      <c r="B567" s="103">
        <v>123754767</v>
      </c>
      <c r="C567" s="61">
        <v>190723815</v>
      </c>
      <c r="D567" s="62">
        <v>192087764</v>
      </c>
    </row>
    <row r="568" spans="1:4" s="1" customFormat="1" ht="19.5" customHeight="1" x14ac:dyDescent="0.3">
      <c r="A568" s="12" t="s">
        <v>8</v>
      </c>
      <c r="B568" s="103">
        <v>29372800.100000001</v>
      </c>
      <c r="C568" s="61">
        <v>37695006</v>
      </c>
      <c r="D568" s="62">
        <v>38057477</v>
      </c>
    </row>
    <row r="569" spans="1:4" s="1" customFormat="1" ht="33.6" x14ac:dyDescent="0.3">
      <c r="A569" s="14" t="s">
        <v>28</v>
      </c>
      <c r="B569" s="103">
        <v>121348748</v>
      </c>
      <c r="C569" s="61">
        <v>162248082</v>
      </c>
      <c r="D569" s="62">
        <v>164111756</v>
      </c>
    </row>
    <row r="570" spans="1:4" s="1" customFormat="1" ht="21.75" customHeight="1" x14ac:dyDescent="0.3">
      <c r="A570" s="12" t="s">
        <v>19</v>
      </c>
      <c r="B570" s="103">
        <v>138023491</v>
      </c>
      <c r="C570" s="61">
        <v>160340960</v>
      </c>
      <c r="D570" s="62">
        <v>161784952</v>
      </c>
    </row>
    <row r="571" spans="1:4" s="1" customFormat="1" ht="19.5" customHeight="1" x14ac:dyDescent="0.3">
      <c r="A571" s="12" t="s">
        <v>9</v>
      </c>
      <c r="B571" s="103">
        <v>32036824</v>
      </c>
      <c r="C571" s="61">
        <v>26626246</v>
      </c>
      <c r="D571" s="62">
        <v>26794211</v>
      </c>
    </row>
    <row r="572" spans="1:4" s="1" customFormat="1" ht="20.25" customHeight="1" x14ac:dyDescent="0.3">
      <c r="A572" s="12" t="s">
        <v>10</v>
      </c>
      <c r="B572" s="103">
        <v>29911993.399999999</v>
      </c>
      <c r="C572" s="61">
        <v>37994420</v>
      </c>
      <c r="D572" s="62">
        <v>38221385</v>
      </c>
    </row>
    <row r="573" spans="1:4" s="1" customFormat="1" ht="19.5" customHeight="1" x14ac:dyDescent="0.3">
      <c r="A573" s="12" t="s">
        <v>17</v>
      </c>
      <c r="B573" s="103">
        <v>28400417</v>
      </c>
      <c r="C573" s="61">
        <v>30232677</v>
      </c>
      <c r="D573" s="62">
        <v>30420390</v>
      </c>
    </row>
    <row r="574" spans="1:4" s="1" customFormat="1" ht="19.5" customHeight="1" x14ac:dyDescent="0.3">
      <c r="A574" s="12" t="s">
        <v>11</v>
      </c>
      <c r="B574" s="103">
        <v>44422920</v>
      </c>
      <c r="C574" s="61">
        <v>58075966</v>
      </c>
      <c r="D574" s="62">
        <v>58320467</v>
      </c>
    </row>
    <row r="575" spans="1:4" s="1" customFormat="1" ht="19.5" customHeight="1" x14ac:dyDescent="0.3">
      <c r="A575" s="12" t="s">
        <v>12</v>
      </c>
      <c r="B575" s="103">
        <v>17647265</v>
      </c>
      <c r="C575" s="61">
        <v>24190211</v>
      </c>
      <c r="D575" s="62">
        <v>24505375</v>
      </c>
    </row>
    <row r="576" spans="1:4" s="1" customFormat="1" ht="19.5" customHeight="1" x14ac:dyDescent="0.3">
      <c r="A576" s="12" t="s">
        <v>13</v>
      </c>
      <c r="B576" s="103">
        <v>64196526</v>
      </c>
      <c r="C576" s="61">
        <v>61794099</v>
      </c>
      <c r="D576" s="62">
        <v>62223504</v>
      </c>
    </row>
    <row r="577" spans="1:4" s="1" customFormat="1" ht="19.5" customHeight="1" x14ac:dyDescent="0.3">
      <c r="A577" s="12" t="s">
        <v>20</v>
      </c>
      <c r="B577" s="103">
        <v>41875145.879999995</v>
      </c>
      <c r="C577" s="61">
        <v>53229627</v>
      </c>
      <c r="D577" s="62">
        <v>53579042</v>
      </c>
    </row>
    <row r="578" spans="1:4" s="1" customFormat="1" ht="20.25" customHeight="1" x14ac:dyDescent="0.3">
      <c r="A578" s="12" t="s">
        <v>14</v>
      </c>
      <c r="B578" s="103">
        <v>35040081</v>
      </c>
      <c r="C578" s="61">
        <v>39567697</v>
      </c>
      <c r="D578" s="62">
        <v>39759566</v>
      </c>
    </row>
    <row r="579" spans="1:4" s="1" customFormat="1" ht="18.75" customHeight="1" x14ac:dyDescent="0.3">
      <c r="A579" s="12" t="s">
        <v>21</v>
      </c>
      <c r="B579" s="103">
        <v>46435019</v>
      </c>
      <c r="C579" s="61">
        <v>60358085</v>
      </c>
      <c r="D579" s="62">
        <v>60719386</v>
      </c>
    </row>
    <row r="580" spans="1:4" s="1" customFormat="1" ht="19.5" customHeight="1" x14ac:dyDescent="0.3">
      <c r="A580" s="12" t="s">
        <v>15</v>
      </c>
      <c r="B580" s="103">
        <v>38683313</v>
      </c>
      <c r="C580" s="61">
        <v>48534863</v>
      </c>
      <c r="D580" s="62">
        <v>48772780</v>
      </c>
    </row>
    <row r="581" spans="1:4" s="1" customFormat="1" ht="19.5" customHeight="1" x14ac:dyDescent="0.3">
      <c r="A581" s="12" t="s">
        <v>16</v>
      </c>
      <c r="B581" s="103">
        <v>32399490.350000001</v>
      </c>
      <c r="C581" s="61">
        <v>37572367</v>
      </c>
      <c r="D581" s="62">
        <v>37884376</v>
      </c>
    </row>
    <row r="582" spans="1:4" s="1" customFormat="1" ht="18.75" customHeight="1" x14ac:dyDescent="0.3">
      <c r="A582" s="12" t="s">
        <v>38</v>
      </c>
      <c r="B582" s="103">
        <v>333297619</v>
      </c>
      <c r="C582" s="61">
        <v>382410554</v>
      </c>
      <c r="D582" s="62">
        <v>386623660</v>
      </c>
    </row>
    <row r="583" spans="1:4" s="1" customFormat="1" ht="21.75" customHeight="1" x14ac:dyDescent="0.3">
      <c r="A583" s="12" t="s">
        <v>31</v>
      </c>
      <c r="B583" s="103">
        <v>964988506</v>
      </c>
      <c r="C583" s="61">
        <v>1158902992</v>
      </c>
      <c r="D583" s="62">
        <v>1172951407</v>
      </c>
    </row>
    <row r="584" spans="1:4" s="2" customFormat="1" ht="22.5" customHeight="1" thickBot="1" x14ac:dyDescent="0.35">
      <c r="A584" s="97" t="s">
        <v>29</v>
      </c>
      <c r="B584" s="112">
        <v>2417340</v>
      </c>
      <c r="C584" s="98">
        <v>186965922</v>
      </c>
      <c r="D584" s="99">
        <v>188170042</v>
      </c>
    </row>
    <row r="585" spans="1:4" s="3" customFormat="1" ht="28.5" customHeight="1" thickBot="1" x14ac:dyDescent="0.35">
      <c r="A585" s="92" t="s">
        <v>24</v>
      </c>
      <c r="B585" s="113">
        <f>SUM(B558:B584)</f>
        <v>2891805523.21</v>
      </c>
      <c r="C585" s="93">
        <f>SUM(C558:C584)</f>
        <v>3772309734</v>
      </c>
      <c r="D585" s="94">
        <f>SUM(D558:D584)</f>
        <v>3808536234</v>
      </c>
    </row>
    <row r="586" spans="1:4" s="1" customFormat="1" ht="17.399999999999999" hidden="1" x14ac:dyDescent="0.3">
      <c r="A586" s="24"/>
      <c r="B586" s="25"/>
      <c r="C586" s="25"/>
      <c r="D586" s="25"/>
    </row>
    <row r="587" spans="1:4" s="1" customFormat="1" ht="16.8" x14ac:dyDescent="0.3">
      <c r="D587" s="20" t="s">
        <v>43</v>
      </c>
    </row>
    <row r="588" spans="1:4" s="1" customFormat="1" ht="14.25" customHeight="1" x14ac:dyDescent="0.3">
      <c r="D588" s="20" t="s">
        <v>54</v>
      </c>
    </row>
    <row r="589" spans="1:4" s="1" customFormat="1" ht="302.7" customHeight="1" x14ac:dyDescent="0.3">
      <c r="A589" s="128" t="s">
        <v>69</v>
      </c>
      <c r="B589" s="128"/>
      <c r="C589" s="128"/>
      <c r="D589" s="128"/>
    </row>
    <row r="590" spans="1:4" s="1" customFormat="1" ht="18" customHeight="1" thickBot="1" x14ac:dyDescent="0.35">
      <c r="A590" s="28"/>
      <c r="B590" s="21"/>
      <c r="C590" s="21"/>
      <c r="D590" s="18" t="s">
        <v>26</v>
      </c>
    </row>
    <row r="591" spans="1:4" s="1" customFormat="1" ht="22.5" customHeight="1" thickBot="1" x14ac:dyDescent="0.35">
      <c r="A591" s="125" t="s">
        <v>22</v>
      </c>
      <c r="B591" s="122" t="s">
        <v>44</v>
      </c>
      <c r="C591" s="123"/>
      <c r="D591" s="124"/>
    </row>
    <row r="592" spans="1:4" s="1" customFormat="1" ht="22.5" customHeight="1" thickBot="1" x14ac:dyDescent="0.35">
      <c r="A592" s="126"/>
      <c r="B592" s="38" t="s">
        <v>51</v>
      </c>
      <c r="C592" s="39" t="s">
        <v>52</v>
      </c>
      <c r="D592" s="57" t="s">
        <v>57</v>
      </c>
    </row>
    <row r="593" spans="1:4" s="1" customFormat="1" ht="16.2" thickBot="1" x14ac:dyDescent="0.35">
      <c r="A593" s="36">
        <v>1</v>
      </c>
      <c r="B593" s="37">
        <v>2</v>
      </c>
      <c r="C593" s="37">
        <v>3</v>
      </c>
      <c r="D593" s="56">
        <v>4</v>
      </c>
    </row>
    <row r="594" spans="1:4" s="1" customFormat="1" ht="22.5" customHeight="1" thickBot="1" x14ac:dyDescent="0.35">
      <c r="A594" s="52" t="s">
        <v>31</v>
      </c>
      <c r="B594" s="53">
        <v>829675</v>
      </c>
      <c r="C594" s="53">
        <v>905100</v>
      </c>
      <c r="D594" s="54">
        <v>905100</v>
      </c>
    </row>
    <row r="595" spans="1:4" s="3" customFormat="1" ht="26.25" customHeight="1" thickBot="1" x14ac:dyDescent="0.35">
      <c r="A595" s="46" t="s">
        <v>24</v>
      </c>
      <c r="B595" s="47">
        <f>SUM(B594:B594)</f>
        <v>829675</v>
      </c>
      <c r="C595" s="47">
        <f>SUM(C594:C594)</f>
        <v>905100</v>
      </c>
      <c r="D595" s="48">
        <f>SUM(D594:D594)</f>
        <v>905100</v>
      </c>
    </row>
    <row r="596" spans="1:4" s="3" customFormat="1" ht="3.75" customHeight="1" x14ac:dyDescent="0.3">
      <c r="A596" s="26"/>
      <c r="B596" s="27"/>
      <c r="C596" s="27"/>
      <c r="D596" s="27"/>
    </row>
    <row r="597" spans="1:4" s="1" customFormat="1" ht="16.8" x14ac:dyDescent="0.3">
      <c r="A597" s="5"/>
      <c r="B597" s="5"/>
      <c r="C597" s="9"/>
      <c r="D597" s="20" t="s">
        <v>49</v>
      </c>
    </row>
    <row r="598" spans="1:4" s="1" customFormat="1" ht="16.8" x14ac:dyDescent="0.3">
      <c r="A598" s="5"/>
      <c r="B598" s="5"/>
      <c r="C598" s="9"/>
      <c r="D598" s="20" t="s">
        <v>54</v>
      </c>
    </row>
    <row r="599" spans="1:4" s="8" customFormat="1" ht="235.2" customHeight="1" x14ac:dyDescent="0.25">
      <c r="A599" s="132" t="s">
        <v>75</v>
      </c>
      <c r="B599" s="132"/>
      <c r="C599" s="132"/>
      <c r="D599" s="132"/>
    </row>
    <row r="600" spans="1:4" s="8" customFormat="1" ht="23.4" thickBot="1" x14ac:dyDescent="0.3">
      <c r="A600" s="21"/>
      <c r="B600" s="21"/>
      <c r="C600" s="21"/>
      <c r="D600" s="18" t="s">
        <v>26</v>
      </c>
    </row>
    <row r="601" spans="1:4" ht="18" customHeight="1" thickBot="1" x14ac:dyDescent="0.3">
      <c r="A601" s="125" t="s">
        <v>22</v>
      </c>
      <c r="B601" s="122" t="s">
        <v>44</v>
      </c>
      <c r="C601" s="123"/>
      <c r="D601" s="124"/>
    </row>
    <row r="602" spans="1:4" ht="25.5" customHeight="1" thickBot="1" x14ac:dyDescent="0.3">
      <c r="A602" s="126"/>
      <c r="B602" s="38" t="s">
        <v>51</v>
      </c>
      <c r="C602" s="39" t="s">
        <v>52</v>
      </c>
      <c r="D602" s="57" t="s">
        <v>57</v>
      </c>
    </row>
    <row r="603" spans="1:4" ht="16.2" thickBot="1" x14ac:dyDescent="0.3">
      <c r="A603" s="36">
        <v>1</v>
      </c>
      <c r="B603" s="37">
        <v>2</v>
      </c>
      <c r="C603" s="37">
        <v>3</v>
      </c>
      <c r="D603" s="56">
        <v>4</v>
      </c>
    </row>
    <row r="604" spans="1:4" ht="19.2" customHeight="1" x14ac:dyDescent="0.3">
      <c r="A604" s="33" t="s">
        <v>0</v>
      </c>
      <c r="B604" s="72">
        <v>2043916</v>
      </c>
      <c r="C604" s="72">
        <v>1503526</v>
      </c>
      <c r="D604" s="73">
        <v>1563667</v>
      </c>
    </row>
    <row r="605" spans="1:4" ht="18.45" customHeight="1" x14ac:dyDescent="0.3">
      <c r="A605" s="12" t="s">
        <v>1</v>
      </c>
      <c r="B605" s="61">
        <v>114698</v>
      </c>
      <c r="C605" s="61">
        <v>109096</v>
      </c>
      <c r="D605" s="62">
        <v>113460</v>
      </c>
    </row>
    <row r="606" spans="1:4" ht="16.95" customHeight="1" x14ac:dyDescent="0.3">
      <c r="A606" s="12" t="s">
        <v>18</v>
      </c>
      <c r="B606" s="61">
        <v>3228348</v>
      </c>
      <c r="C606" s="61">
        <v>3930019</v>
      </c>
      <c r="D606" s="62">
        <v>4087220</v>
      </c>
    </row>
    <row r="607" spans="1:4" ht="18" customHeight="1" x14ac:dyDescent="0.3">
      <c r="A607" s="12" t="s">
        <v>2</v>
      </c>
      <c r="B607" s="61">
        <v>2249785</v>
      </c>
      <c r="C607" s="61">
        <v>442958</v>
      </c>
      <c r="D607" s="62">
        <v>460676</v>
      </c>
    </row>
    <row r="608" spans="1:4" ht="16.95" customHeight="1" x14ac:dyDescent="0.3">
      <c r="A608" s="12" t="s">
        <v>3</v>
      </c>
      <c r="B608" s="61">
        <v>2802151</v>
      </c>
      <c r="C608" s="61">
        <v>688043</v>
      </c>
      <c r="D608" s="62">
        <v>715565</v>
      </c>
    </row>
    <row r="609" spans="1:4" ht="18.45" customHeight="1" x14ac:dyDescent="0.3">
      <c r="A609" s="12" t="s">
        <v>4</v>
      </c>
      <c r="B609" s="61">
        <v>49880419</v>
      </c>
      <c r="C609" s="61">
        <v>29568859</v>
      </c>
      <c r="D609" s="62">
        <v>30751613</v>
      </c>
    </row>
    <row r="610" spans="1:4" ht="18.45" customHeight="1" x14ac:dyDescent="0.3">
      <c r="A610" s="12" t="s">
        <v>5</v>
      </c>
      <c r="B610" s="61">
        <v>2933510</v>
      </c>
      <c r="C610" s="61">
        <v>2786303</v>
      </c>
      <c r="D610" s="62">
        <v>2897755</v>
      </c>
    </row>
    <row r="611" spans="1:4" ht="18.45" customHeight="1" x14ac:dyDescent="0.3">
      <c r="A611" s="12" t="s">
        <v>6</v>
      </c>
      <c r="B611" s="61">
        <v>74208</v>
      </c>
      <c r="C611" s="61">
        <v>53181</v>
      </c>
      <c r="D611" s="62">
        <v>55308</v>
      </c>
    </row>
    <row r="612" spans="1:4" ht="18" customHeight="1" x14ac:dyDescent="0.3">
      <c r="A612" s="12" t="s">
        <v>27</v>
      </c>
      <c r="B612" s="61">
        <v>3516145</v>
      </c>
      <c r="C612" s="61">
        <v>1278436</v>
      </c>
      <c r="D612" s="62">
        <v>1329573</v>
      </c>
    </row>
    <row r="613" spans="1:4" ht="16.95" customHeight="1" x14ac:dyDescent="0.3">
      <c r="A613" s="12" t="s">
        <v>7</v>
      </c>
      <c r="B613" s="61">
        <v>9004889</v>
      </c>
      <c r="C613" s="61">
        <v>3520988</v>
      </c>
      <c r="D613" s="62">
        <v>3661828</v>
      </c>
    </row>
    <row r="614" spans="1:4" ht="18" customHeight="1" x14ac:dyDescent="0.3">
      <c r="A614" s="12" t="s">
        <v>8</v>
      </c>
      <c r="B614" s="61">
        <v>23952078</v>
      </c>
      <c r="C614" s="61">
        <v>10715729</v>
      </c>
      <c r="D614" s="62">
        <v>11144358</v>
      </c>
    </row>
    <row r="615" spans="1:4" ht="33.450000000000003" customHeight="1" x14ac:dyDescent="0.3">
      <c r="A615" s="14" t="s">
        <v>28</v>
      </c>
      <c r="B615" s="61">
        <v>244036805</v>
      </c>
      <c r="C615" s="61">
        <v>122689264</v>
      </c>
      <c r="D615" s="62">
        <v>127596835</v>
      </c>
    </row>
    <row r="616" spans="1:4" ht="19.2" customHeight="1" x14ac:dyDescent="0.3">
      <c r="A616" s="12" t="s">
        <v>19</v>
      </c>
      <c r="B616" s="61">
        <v>2241939</v>
      </c>
      <c r="C616" s="61">
        <v>1127624</v>
      </c>
      <c r="D616" s="62">
        <v>1172729</v>
      </c>
    </row>
    <row r="617" spans="1:4" ht="19.5" customHeight="1" x14ac:dyDescent="0.3">
      <c r="A617" s="12" t="s">
        <v>9</v>
      </c>
      <c r="B617" s="61">
        <v>768094</v>
      </c>
      <c r="C617" s="61">
        <v>87472</v>
      </c>
      <c r="D617" s="62">
        <v>90971</v>
      </c>
    </row>
    <row r="618" spans="1:4" ht="18" customHeight="1" x14ac:dyDescent="0.3">
      <c r="A618" s="12" t="s">
        <v>10</v>
      </c>
      <c r="B618" s="61">
        <v>1488364</v>
      </c>
      <c r="C618" s="61">
        <v>113861</v>
      </c>
      <c r="D618" s="62">
        <v>118415</v>
      </c>
    </row>
    <row r="619" spans="1:4" ht="19.2" customHeight="1" x14ac:dyDescent="0.3">
      <c r="A619" s="12" t="s">
        <v>17</v>
      </c>
      <c r="B619" s="61">
        <v>137103</v>
      </c>
      <c r="C619" s="61">
        <v>35349</v>
      </c>
      <c r="D619" s="62">
        <v>36763</v>
      </c>
    </row>
    <row r="620" spans="1:4" ht="19.5" customHeight="1" x14ac:dyDescent="0.3">
      <c r="A620" s="12" t="s">
        <v>11</v>
      </c>
      <c r="B620" s="61">
        <v>364674</v>
      </c>
      <c r="C620" s="61">
        <v>121544</v>
      </c>
      <c r="D620" s="62">
        <v>126406</v>
      </c>
    </row>
    <row r="621" spans="1:4" ht="19.95" customHeight="1" x14ac:dyDescent="0.3">
      <c r="A621" s="12" t="s">
        <v>12</v>
      </c>
      <c r="B621" s="61">
        <v>99859</v>
      </c>
      <c r="C621" s="61">
        <v>157353</v>
      </c>
      <c r="D621" s="62">
        <v>163647</v>
      </c>
    </row>
    <row r="622" spans="1:4" ht="19.5" customHeight="1" x14ac:dyDescent="0.3">
      <c r="A622" s="12" t="s">
        <v>13</v>
      </c>
      <c r="B622" s="61">
        <v>1432582</v>
      </c>
      <c r="C622" s="61">
        <v>799948</v>
      </c>
      <c r="D622" s="62">
        <v>831946</v>
      </c>
    </row>
    <row r="623" spans="1:4" ht="19.95" customHeight="1" x14ac:dyDescent="0.3">
      <c r="A623" s="12" t="s">
        <v>20</v>
      </c>
      <c r="B623" s="61">
        <v>688274</v>
      </c>
      <c r="C623" s="61">
        <v>663961</v>
      </c>
      <c r="D623" s="62">
        <v>690519</v>
      </c>
    </row>
    <row r="624" spans="1:4" ht="18.45" customHeight="1" x14ac:dyDescent="0.3">
      <c r="A624" s="12" t="s">
        <v>14</v>
      </c>
      <c r="B624" s="61">
        <v>31100287</v>
      </c>
      <c r="C624" s="61">
        <v>14264696</v>
      </c>
      <c r="D624" s="62">
        <v>14835284</v>
      </c>
    </row>
    <row r="625" spans="1:4" ht="18.45" customHeight="1" x14ac:dyDescent="0.3">
      <c r="A625" s="12" t="s">
        <v>21</v>
      </c>
      <c r="B625" s="61">
        <v>390087</v>
      </c>
      <c r="C625" s="61">
        <v>431462</v>
      </c>
      <c r="D625" s="62">
        <v>448720</v>
      </c>
    </row>
    <row r="626" spans="1:4" ht="16.95" customHeight="1" x14ac:dyDescent="0.3">
      <c r="A626" s="12" t="s">
        <v>15</v>
      </c>
      <c r="B626" s="61">
        <v>43515480</v>
      </c>
      <c r="C626" s="61">
        <v>17794871</v>
      </c>
      <c r="D626" s="62">
        <v>18506666</v>
      </c>
    </row>
    <row r="627" spans="1:4" ht="17.7" customHeight="1" x14ac:dyDescent="0.3">
      <c r="A627" s="12" t="s">
        <v>16</v>
      </c>
      <c r="B627" s="61">
        <v>404504</v>
      </c>
      <c r="C627" s="61">
        <v>229965</v>
      </c>
      <c r="D627" s="62">
        <v>239164</v>
      </c>
    </row>
    <row r="628" spans="1:4" ht="19.95" customHeight="1" x14ac:dyDescent="0.3">
      <c r="A628" s="12" t="s">
        <v>38</v>
      </c>
      <c r="B628" s="61">
        <v>20313589</v>
      </c>
      <c r="C628" s="61">
        <v>11083605</v>
      </c>
      <c r="D628" s="62">
        <v>11526949</v>
      </c>
    </row>
    <row r="629" spans="1:4" ht="18.45" customHeight="1" x14ac:dyDescent="0.3">
      <c r="A629" s="12" t="s">
        <v>31</v>
      </c>
      <c r="B629" s="61">
        <v>63535805</v>
      </c>
      <c r="C629" s="61">
        <v>9512826</v>
      </c>
      <c r="D629" s="62">
        <v>9893339</v>
      </c>
    </row>
    <row r="630" spans="1:4" ht="22.95" customHeight="1" thickBot="1" x14ac:dyDescent="0.35">
      <c r="A630" s="40" t="s">
        <v>29</v>
      </c>
      <c r="B630" s="63">
        <v>394307</v>
      </c>
      <c r="C630" s="63">
        <v>12300561</v>
      </c>
      <c r="D630" s="64">
        <v>12792524</v>
      </c>
    </row>
    <row r="631" spans="1:4" ht="27.45" customHeight="1" thickBot="1" x14ac:dyDescent="0.35">
      <c r="A631" s="46" t="s">
        <v>24</v>
      </c>
      <c r="B631" s="47">
        <f>SUM(B604:B630)</f>
        <v>510711900</v>
      </c>
      <c r="C631" s="47">
        <f>SUM(C604:C630)</f>
        <v>246011500</v>
      </c>
      <c r="D631" s="48">
        <f>SUM(D604:D630)</f>
        <v>255851900</v>
      </c>
    </row>
    <row r="632" spans="1:4" ht="16.8" x14ac:dyDescent="0.3">
      <c r="A632" s="1"/>
      <c r="B632" s="1"/>
      <c r="C632" s="1"/>
      <c r="D632" s="20" t="s">
        <v>77</v>
      </c>
    </row>
    <row r="633" spans="1:4" ht="21" customHeight="1" x14ac:dyDescent="0.3">
      <c r="A633" s="1"/>
      <c r="B633" s="1"/>
      <c r="C633" s="1"/>
      <c r="D633" s="20" t="s">
        <v>54</v>
      </c>
    </row>
    <row r="634" spans="1:4" ht="71.25" customHeight="1" x14ac:dyDescent="0.25">
      <c r="A634" s="120" t="s">
        <v>78</v>
      </c>
      <c r="B634" s="121"/>
      <c r="C634" s="121"/>
      <c r="D634" s="121"/>
    </row>
    <row r="635" spans="1:4" ht="23.4" thickBot="1" x14ac:dyDescent="0.3">
      <c r="A635" s="21"/>
      <c r="B635" s="21"/>
      <c r="C635" s="21"/>
      <c r="D635" s="18" t="s">
        <v>26</v>
      </c>
    </row>
    <row r="636" spans="1:4" ht="18" customHeight="1" thickBot="1" x14ac:dyDescent="0.3">
      <c r="A636" s="125" t="s">
        <v>22</v>
      </c>
      <c r="B636" s="122" t="s">
        <v>44</v>
      </c>
      <c r="C636" s="123"/>
      <c r="D636" s="124"/>
    </row>
    <row r="637" spans="1:4" ht="25.5" customHeight="1" thickBot="1" x14ac:dyDescent="0.3">
      <c r="A637" s="126"/>
      <c r="B637" s="88" t="s">
        <v>51</v>
      </c>
      <c r="C637" s="39" t="s">
        <v>52</v>
      </c>
      <c r="D637" s="57" t="s">
        <v>57</v>
      </c>
    </row>
    <row r="638" spans="1:4" ht="16.2" thickBot="1" x14ac:dyDescent="0.3">
      <c r="A638" s="36">
        <v>1</v>
      </c>
      <c r="B638" s="37">
        <v>2</v>
      </c>
      <c r="C638" s="37">
        <v>3</v>
      </c>
      <c r="D638" s="56">
        <v>4</v>
      </c>
    </row>
    <row r="639" spans="1:4" ht="20.25" customHeight="1" x14ac:dyDescent="0.3">
      <c r="A639" s="12" t="s">
        <v>0</v>
      </c>
      <c r="B639" s="31">
        <v>216817</v>
      </c>
      <c r="C639" s="31">
        <v>0</v>
      </c>
      <c r="D639" s="118">
        <v>0</v>
      </c>
    </row>
    <row r="640" spans="1:4" ht="20.25" customHeight="1" x14ac:dyDescent="0.3">
      <c r="A640" s="12" t="s">
        <v>1</v>
      </c>
      <c r="B640" s="31">
        <v>151330</v>
      </c>
      <c r="C640" s="31">
        <v>0</v>
      </c>
      <c r="D640" s="118">
        <v>0</v>
      </c>
    </row>
    <row r="641" spans="1:4" ht="20.25" customHeight="1" x14ac:dyDescent="0.3">
      <c r="A641" s="12" t="s">
        <v>18</v>
      </c>
      <c r="B641" s="31">
        <v>814448</v>
      </c>
      <c r="C641" s="31">
        <v>0</v>
      </c>
      <c r="D641" s="118">
        <v>0</v>
      </c>
    </row>
    <row r="642" spans="1:4" ht="20.25" customHeight="1" x14ac:dyDescent="0.3">
      <c r="A642" s="12" t="s">
        <v>2</v>
      </c>
      <c r="B642" s="31">
        <v>0</v>
      </c>
      <c r="C642" s="31">
        <v>0</v>
      </c>
      <c r="D642" s="118">
        <v>0</v>
      </c>
    </row>
    <row r="643" spans="1:4" ht="20.25" customHeight="1" x14ac:dyDescent="0.3">
      <c r="A643" s="12" t="s">
        <v>3</v>
      </c>
      <c r="B643" s="31">
        <v>0</v>
      </c>
      <c r="C643" s="31">
        <v>0</v>
      </c>
      <c r="D643" s="118">
        <v>0</v>
      </c>
    </row>
    <row r="644" spans="1:4" ht="20.25" customHeight="1" x14ac:dyDescent="0.3">
      <c r="A644" s="12" t="s">
        <v>4</v>
      </c>
      <c r="B644" s="31">
        <v>14790</v>
      </c>
      <c r="C644" s="31">
        <v>0</v>
      </c>
      <c r="D644" s="118">
        <v>0</v>
      </c>
    </row>
    <row r="645" spans="1:4" ht="20.25" customHeight="1" x14ac:dyDescent="0.3">
      <c r="A645" s="12" t="s">
        <v>5</v>
      </c>
      <c r="B645" s="31">
        <v>411368</v>
      </c>
      <c r="C645" s="31">
        <v>0</v>
      </c>
      <c r="D645" s="118">
        <v>0</v>
      </c>
    </row>
    <row r="646" spans="1:4" ht="20.25" customHeight="1" x14ac:dyDescent="0.3">
      <c r="A646" s="12" t="s">
        <v>6</v>
      </c>
      <c r="B646" s="31">
        <v>113810</v>
      </c>
      <c r="C646" s="31">
        <v>0</v>
      </c>
      <c r="D646" s="118">
        <v>0</v>
      </c>
    </row>
    <row r="647" spans="1:4" ht="20.25" customHeight="1" x14ac:dyDescent="0.3">
      <c r="A647" s="12" t="s">
        <v>27</v>
      </c>
      <c r="B647" s="31">
        <v>0</v>
      </c>
      <c r="C647" s="31">
        <v>0</v>
      </c>
      <c r="D647" s="118">
        <v>0</v>
      </c>
    </row>
    <row r="648" spans="1:4" ht="20.25" customHeight="1" x14ac:dyDescent="0.3">
      <c r="A648" s="12" t="s">
        <v>7</v>
      </c>
      <c r="B648" s="31">
        <v>255819</v>
      </c>
      <c r="C648" s="31">
        <v>0</v>
      </c>
      <c r="D648" s="118">
        <v>0</v>
      </c>
    </row>
    <row r="649" spans="1:4" ht="20.25" customHeight="1" x14ac:dyDescent="0.3">
      <c r="A649" s="12" t="s">
        <v>8</v>
      </c>
      <c r="B649" s="31">
        <v>38366</v>
      </c>
      <c r="C649" s="31">
        <v>0</v>
      </c>
      <c r="D649" s="118">
        <v>0</v>
      </c>
    </row>
    <row r="650" spans="1:4" ht="31.5" customHeight="1" x14ac:dyDescent="0.3">
      <c r="A650" s="14" t="s">
        <v>28</v>
      </c>
      <c r="B650" s="31">
        <v>0</v>
      </c>
      <c r="C650" s="31">
        <v>0</v>
      </c>
      <c r="D650" s="118">
        <v>0</v>
      </c>
    </row>
    <row r="651" spans="1:4" ht="21.75" customHeight="1" x14ac:dyDescent="0.3">
      <c r="A651" s="12" t="s">
        <v>19</v>
      </c>
      <c r="B651" s="31">
        <v>0</v>
      </c>
      <c r="C651" s="31">
        <v>0</v>
      </c>
      <c r="D651" s="118">
        <v>0</v>
      </c>
    </row>
    <row r="652" spans="1:4" ht="21.75" customHeight="1" x14ac:dyDescent="0.3">
      <c r="A652" s="12" t="s">
        <v>9</v>
      </c>
      <c r="B652" s="31">
        <v>0</v>
      </c>
      <c r="C652" s="31">
        <v>0</v>
      </c>
      <c r="D652" s="118">
        <v>0</v>
      </c>
    </row>
    <row r="653" spans="1:4" ht="21.75" customHeight="1" x14ac:dyDescent="0.3">
      <c r="A653" s="12" t="s">
        <v>10</v>
      </c>
      <c r="B653" s="31">
        <v>0</v>
      </c>
      <c r="C653" s="31">
        <v>0</v>
      </c>
      <c r="D653" s="118">
        <v>0</v>
      </c>
    </row>
    <row r="654" spans="1:4" ht="21.75" customHeight="1" x14ac:dyDescent="0.3">
      <c r="A654" s="12" t="s">
        <v>17</v>
      </c>
      <c r="B654" s="31">
        <v>188754</v>
      </c>
      <c r="C654" s="31">
        <v>0</v>
      </c>
      <c r="D654" s="118">
        <v>0</v>
      </c>
    </row>
    <row r="655" spans="1:4" ht="21.75" customHeight="1" x14ac:dyDescent="0.3">
      <c r="A655" s="12" t="s">
        <v>11</v>
      </c>
      <c r="B655" s="31">
        <v>264241</v>
      </c>
      <c r="C655" s="31">
        <v>0</v>
      </c>
      <c r="D655" s="118">
        <v>0</v>
      </c>
    </row>
    <row r="656" spans="1:4" ht="21.75" customHeight="1" x14ac:dyDescent="0.3">
      <c r="A656" s="12" t="s">
        <v>12</v>
      </c>
      <c r="B656" s="31">
        <v>54167</v>
      </c>
      <c r="C656" s="31">
        <v>0</v>
      </c>
      <c r="D656" s="118">
        <v>0</v>
      </c>
    </row>
    <row r="657" spans="1:4" ht="21.75" customHeight="1" x14ac:dyDescent="0.3">
      <c r="A657" s="12" t="s">
        <v>13</v>
      </c>
      <c r="B657" s="31">
        <v>227500</v>
      </c>
      <c r="C657" s="31">
        <v>0</v>
      </c>
      <c r="D657" s="118">
        <v>0</v>
      </c>
    </row>
    <row r="658" spans="1:4" ht="21.75" customHeight="1" x14ac:dyDescent="0.3">
      <c r="A658" s="12" t="s">
        <v>20</v>
      </c>
      <c r="B658" s="31">
        <v>0</v>
      </c>
      <c r="C658" s="31">
        <v>0</v>
      </c>
      <c r="D658" s="118">
        <v>0</v>
      </c>
    </row>
    <row r="659" spans="1:4" ht="21.75" customHeight="1" x14ac:dyDescent="0.3">
      <c r="A659" s="12" t="s">
        <v>14</v>
      </c>
      <c r="B659" s="31">
        <v>35385</v>
      </c>
      <c r="C659" s="31">
        <v>0</v>
      </c>
      <c r="D659" s="118">
        <v>0</v>
      </c>
    </row>
    <row r="660" spans="1:4" ht="21.75" customHeight="1" x14ac:dyDescent="0.3">
      <c r="A660" s="12" t="s">
        <v>21</v>
      </c>
      <c r="B660" s="31">
        <v>56600</v>
      </c>
      <c r="C660" s="31">
        <v>0</v>
      </c>
      <c r="D660" s="118">
        <v>0</v>
      </c>
    </row>
    <row r="661" spans="1:4" ht="21.75" customHeight="1" x14ac:dyDescent="0.3">
      <c r="A661" s="12" t="s">
        <v>15</v>
      </c>
      <c r="B661" s="31">
        <v>0</v>
      </c>
      <c r="C661" s="31">
        <v>0</v>
      </c>
      <c r="D661" s="118">
        <v>0</v>
      </c>
    </row>
    <row r="662" spans="1:4" ht="21.75" customHeight="1" x14ac:dyDescent="0.3">
      <c r="A662" s="12" t="s">
        <v>16</v>
      </c>
      <c r="B662" s="31">
        <v>123979</v>
      </c>
      <c r="C662" s="31">
        <v>0</v>
      </c>
      <c r="D662" s="118">
        <v>0</v>
      </c>
    </row>
    <row r="663" spans="1:4" ht="21.75" customHeight="1" x14ac:dyDescent="0.3">
      <c r="A663" s="12" t="s">
        <v>38</v>
      </c>
      <c r="B663" s="13">
        <v>818225</v>
      </c>
      <c r="C663" s="31">
        <v>0</v>
      </c>
      <c r="D663" s="118">
        <v>0</v>
      </c>
    </row>
    <row r="664" spans="1:4" ht="21.75" customHeight="1" thickBot="1" x14ac:dyDescent="0.35">
      <c r="A664" s="12" t="s">
        <v>31</v>
      </c>
      <c r="B664" s="53">
        <v>3057373</v>
      </c>
      <c r="C664" s="31">
        <v>0</v>
      </c>
      <c r="D664" s="118">
        <v>0</v>
      </c>
    </row>
    <row r="665" spans="1:4" ht="18" thickBot="1" x14ac:dyDescent="0.35">
      <c r="A665" s="46" t="s">
        <v>24</v>
      </c>
      <c r="B665" s="47">
        <f>SUM(B639:B664)</f>
        <v>6842972</v>
      </c>
      <c r="C665" s="47">
        <f>SUM(C639:C664)</f>
        <v>0</v>
      </c>
      <c r="D665" s="48">
        <f>SUM(D639:D664)</f>
        <v>0</v>
      </c>
    </row>
  </sheetData>
  <mergeCells count="62">
    <mergeCell ref="B485:D485"/>
    <mergeCell ref="A485:A486"/>
    <mergeCell ref="A634:D634"/>
    <mergeCell ref="A636:A637"/>
    <mergeCell ref="B636:D636"/>
    <mergeCell ref="A601:A602"/>
    <mergeCell ref="B601:D601"/>
    <mergeCell ref="B520:D520"/>
    <mergeCell ref="A553:D553"/>
    <mergeCell ref="A555:A556"/>
    <mergeCell ref="A599:D599"/>
    <mergeCell ref="A591:A592"/>
    <mergeCell ref="A520:A521"/>
    <mergeCell ref="B591:D591"/>
    <mergeCell ref="A589:D589"/>
    <mergeCell ref="B555:D555"/>
    <mergeCell ref="A518:D518"/>
    <mergeCell ref="B274:D274"/>
    <mergeCell ref="B310:D310"/>
    <mergeCell ref="A310:A311"/>
    <mergeCell ref="A274:A275"/>
    <mergeCell ref="A450:A451"/>
    <mergeCell ref="B415:D415"/>
    <mergeCell ref="A413:D413"/>
    <mergeCell ref="A344:D344"/>
    <mergeCell ref="A308:D308"/>
    <mergeCell ref="A483:D483"/>
    <mergeCell ref="A381:A382"/>
    <mergeCell ref="A415:A416"/>
    <mergeCell ref="A379:D379"/>
    <mergeCell ref="B346:D346"/>
    <mergeCell ref="B381:D381"/>
    <mergeCell ref="A448:D448"/>
    <mergeCell ref="B450:D450"/>
    <mergeCell ref="A346:A347"/>
    <mergeCell ref="A203:D203"/>
    <mergeCell ref="B137:D137"/>
    <mergeCell ref="A272:D272"/>
    <mergeCell ref="A237:D237"/>
    <mergeCell ref="A239:A240"/>
    <mergeCell ref="B205:D205"/>
    <mergeCell ref="A169:D169"/>
    <mergeCell ref="A205:A206"/>
    <mergeCell ref="B239:D239"/>
    <mergeCell ref="B171:D171"/>
    <mergeCell ref="A137:A138"/>
    <mergeCell ref="A171:A172"/>
    <mergeCell ref="C1:D1"/>
    <mergeCell ref="A135:D135"/>
    <mergeCell ref="B103:D103"/>
    <mergeCell ref="A103:A104"/>
    <mergeCell ref="B37:D37"/>
    <mergeCell ref="A68:D68"/>
    <mergeCell ref="A37:A38"/>
    <mergeCell ref="A70:A71"/>
    <mergeCell ref="B70:D70"/>
    <mergeCell ref="A101:D101"/>
    <mergeCell ref="A4:D4"/>
    <mergeCell ref="B6:D6"/>
    <mergeCell ref="A35:D35"/>
    <mergeCell ref="A6:A7"/>
    <mergeCell ref="A2:D2"/>
  </mergeCells>
  <phoneticPr fontId="8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7" firstPageNumber="480" orientation="portrait" useFirstPageNumber="1" r:id="rId1"/>
  <headerFooter alignWithMargins="0">
    <oddHeader>&amp;R&amp;P</oddHeader>
  </headerFooter>
  <rowBreaks count="20" manualBreakCount="20">
    <brk id="32" max="3" man="1"/>
    <brk id="65" max="3" man="1"/>
    <brk id="98" max="3" man="1"/>
    <brk id="132" max="3" man="1"/>
    <brk id="166" max="3" man="1"/>
    <brk id="200" max="3" man="1"/>
    <brk id="234" max="3" man="1"/>
    <brk id="269" max="3" man="1"/>
    <brk id="304" max="3" man="1"/>
    <brk id="340" max="3" man="1"/>
    <brk id="376" max="3" man="1"/>
    <brk id="410" max="3" man="1"/>
    <brk id="445" max="3" man="1"/>
    <brk id="480" max="3" man="1"/>
    <brk id="515" max="3" man="1"/>
    <brk id="550" max="3" man="1"/>
    <brk id="585" max="3" man="1"/>
    <brk id="595" max="3" man="1"/>
    <brk id="631" max="3" man="1"/>
    <brk id="6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2016-01-12T06:43:07Z</cp:lastPrinted>
  <dcterms:created xsi:type="dcterms:W3CDTF">1997-08-27T07:46:16Z</dcterms:created>
  <dcterms:modified xsi:type="dcterms:W3CDTF">2016-01-12T06:45:53Z</dcterms:modified>
</cp:coreProperties>
</file>